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O:\ID100000_alle\01Oeffentliche Ausschreibung\2026\21243_UG2027\07_Vergabeunterlagen\01_final\"/>
    </mc:Choice>
  </mc:AlternateContent>
  <xr:revisionPtr revIDLastSave="0" documentId="8_{DE042678-6F9C-4A73-BB25-3EE9226439D4}" xr6:coauthVersionLast="47" xr6:coauthVersionMax="47" xr10:uidLastSave="{00000000-0000-0000-0000-000000000000}"/>
  <bookViews>
    <workbookView xWindow="-120" yWindow="-120" windowWidth="29040" windowHeight="15720" tabRatio="781" xr2:uid="{00000000-000D-0000-FFFF-FFFF00000000}"/>
  </bookViews>
  <sheets>
    <sheet name="Deckblatt" sheetId="7" r:id="rId1"/>
    <sheet name="Kundencenter der Zukunft" sheetId="21" r:id="rId2"/>
    <sheet name="Desksharing" sheetId="23" r:id="rId3"/>
    <sheet name="Legende" sheetId="24" r:id="rId4"/>
    <sheet name="GruppeA" sheetId="14" r:id="rId5"/>
    <sheet name="GruppeB" sheetId="2" r:id="rId6"/>
    <sheet name="GruppeC" sheetId="3" r:id="rId7"/>
    <sheet name="GruppeD" sheetId="4" r:id="rId8"/>
    <sheet name="GruppeE" sheetId="8" r:id="rId9"/>
    <sheet name="GruppeF" sheetId="17" r:id="rId10"/>
    <sheet name="GruppeG" sheetId="18" r:id="rId11"/>
    <sheet name="GruppeH" sheetId="19" r:id="rId12"/>
    <sheet name="GruppeZ" sheetId="26" r:id="rId13"/>
    <sheet name="Bodenreinigung" sheetId="6" r:id="rId14"/>
    <sheet name="TURNUS" sheetId="13" r:id="rId15"/>
  </sheets>
  <definedNames>
    <definedName name="_xlnm._FilterDatabase" localSheetId="4" hidden="1">GruppeA!$A$8:$E$42</definedName>
    <definedName name="_xlnm._FilterDatabase" localSheetId="5" hidden="1">GruppeB!$A$5:$E$29</definedName>
    <definedName name="_xlnm._FilterDatabase" localSheetId="6" hidden="1">GruppeC!$A$5:$C$28</definedName>
    <definedName name="_xlnm._FilterDatabase" localSheetId="7" hidden="1">GruppeD!$A$5:$C$32</definedName>
    <definedName name="_xlnm._FilterDatabase" localSheetId="8" hidden="1">GruppeE!$A$5:$C$25</definedName>
    <definedName name="_xlnm._FilterDatabase" localSheetId="9" hidden="1">GruppeF!$A$5:$C$26</definedName>
    <definedName name="_xlnm._FilterDatabase" localSheetId="10" hidden="1">GruppeG!$A$5:$C$25</definedName>
    <definedName name="_xlnm._FilterDatabase" localSheetId="11" hidden="1">GruppeH!$A$5:$C$11</definedName>
    <definedName name="_xlnm._FilterDatabase" localSheetId="12" hidden="1">GruppeZ!$A$13:$E$28</definedName>
    <definedName name="Z_34AD0C84_7DA7_4E8C_A6B6_1C65D84EE210_.wvu.PrintTitles" localSheetId="0" hidden="1">Deckblatt!$1:$1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26" l="1"/>
  <c r="D23" i="26"/>
  <c r="E34" i="26" l="1"/>
  <c r="D34" i="26"/>
  <c r="E28" i="26"/>
  <c r="D28" i="26"/>
  <c r="E27" i="26"/>
  <c r="D27" i="26"/>
  <c r="E26" i="26"/>
  <c r="D26" i="26"/>
  <c r="E25" i="26"/>
  <c r="D25" i="26"/>
  <c r="E24" i="26"/>
  <c r="D24" i="26"/>
  <c r="E22" i="26"/>
  <c r="D22" i="26"/>
  <c r="E21" i="26"/>
  <c r="D21" i="26"/>
  <c r="E20" i="26"/>
  <c r="D20" i="26"/>
  <c r="E19" i="26"/>
  <c r="D19" i="26"/>
  <c r="E18" i="26"/>
  <c r="D18" i="26"/>
  <c r="E17" i="26"/>
  <c r="D17" i="26"/>
  <c r="E16" i="26"/>
  <c r="D16" i="26"/>
  <c r="E15" i="26"/>
  <c r="D15" i="26"/>
  <c r="E14" i="26"/>
  <c r="D14" i="26"/>
  <c r="D9" i="4" l="1"/>
  <c r="C9" i="4"/>
  <c r="D8" i="4"/>
  <c r="C8" i="4"/>
  <c r="E16" i="14" l="1"/>
  <c r="E10" i="14" l="1"/>
  <c r="E11" i="14"/>
  <c r="E12" i="14"/>
  <c r="E13" i="14"/>
  <c r="E14" i="14"/>
  <c r="E15"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D31" i="14" l="1"/>
  <c r="D29" i="14"/>
  <c r="D25" i="14"/>
  <c r="D23" i="14"/>
  <c r="D22" i="14"/>
  <c r="D21" i="14"/>
  <c r="D10" i="14"/>
  <c r="D17" i="14"/>
  <c r="D18" i="14"/>
  <c r="D20" i="14"/>
  <c r="D44" i="14"/>
  <c r="D33" i="14"/>
  <c r="D37" i="14"/>
  <c r="D46" i="14"/>
  <c r="D41" i="14"/>
  <c r="D47" i="14"/>
  <c r="D40" i="14"/>
  <c r="D35" i="14"/>
  <c r="D42" i="14"/>
  <c r="D45" i="14"/>
  <c r="D48" i="14"/>
  <c r="D19" i="14"/>
  <c r="E9" i="14"/>
  <c r="D9" i="14"/>
  <c r="D17" i="2"/>
  <c r="E17" i="2"/>
  <c r="D19" i="2"/>
  <c r="E19" i="2"/>
  <c r="D18" i="2"/>
  <c r="E18" i="2"/>
  <c r="D20" i="2"/>
  <c r="E20" i="2"/>
  <c r="C13" i="8" l="1"/>
  <c r="C17" i="4"/>
  <c r="C15" i="3"/>
  <c r="D16" i="2"/>
  <c r="D30" i="4" l="1"/>
  <c r="C30" i="4"/>
  <c r="C20" i="3" l="1"/>
  <c r="D20" i="3"/>
  <c r="C7" i="8" l="1"/>
  <c r="D7" i="8"/>
  <c r="C8" i="8"/>
  <c r="D8" i="8"/>
  <c r="C9" i="8"/>
  <c r="D9" i="8"/>
  <c r="C10" i="8"/>
  <c r="D10" i="8"/>
  <c r="C11" i="8"/>
  <c r="D11" i="8"/>
  <c r="C12" i="8"/>
  <c r="D12" i="8"/>
  <c r="D13" i="8"/>
  <c r="C14" i="8"/>
  <c r="D14" i="8"/>
  <c r="C15" i="8"/>
  <c r="D15" i="8"/>
  <c r="C16" i="8"/>
  <c r="D16" i="8"/>
  <c r="C17" i="8"/>
  <c r="D17" i="8"/>
  <c r="C18" i="8"/>
  <c r="D18" i="8"/>
  <c r="C19" i="8"/>
  <c r="D19" i="8"/>
  <c r="C20" i="8"/>
  <c r="D20" i="8"/>
  <c r="C21" i="8"/>
  <c r="D21" i="8"/>
  <c r="C22" i="8"/>
  <c r="D22" i="8"/>
  <c r="C23" i="8"/>
  <c r="D23" i="8"/>
  <c r="C31" i="8"/>
  <c r="D31" i="8"/>
  <c r="C24" i="8"/>
  <c r="D24" i="8"/>
  <c r="C25" i="8"/>
  <c r="D25" i="8"/>
  <c r="C7" i="4"/>
  <c r="D7" i="4"/>
  <c r="C10" i="4"/>
  <c r="D10" i="4"/>
  <c r="C11" i="4"/>
  <c r="D11" i="4"/>
  <c r="C12" i="4"/>
  <c r="D12" i="4"/>
  <c r="C13" i="4"/>
  <c r="D13" i="4"/>
  <c r="C14" i="4"/>
  <c r="D14" i="4"/>
  <c r="C15" i="4"/>
  <c r="D15" i="4"/>
  <c r="C16" i="4"/>
  <c r="D16" i="4"/>
  <c r="D17" i="4"/>
  <c r="C18" i="4"/>
  <c r="D18" i="4"/>
  <c r="C19" i="4"/>
  <c r="D19" i="4"/>
  <c r="C35" i="4"/>
  <c r="D35" i="4"/>
  <c r="C20" i="4"/>
  <c r="D20" i="4"/>
  <c r="C21" i="4"/>
  <c r="D21" i="4"/>
  <c r="C22" i="4"/>
  <c r="D22" i="4"/>
  <c r="C23" i="4"/>
  <c r="D23" i="4"/>
  <c r="C24" i="4"/>
  <c r="D24" i="4"/>
  <c r="C25" i="4"/>
  <c r="D25" i="4"/>
  <c r="C26" i="4"/>
  <c r="D26" i="4"/>
  <c r="C27" i="4"/>
  <c r="D27" i="4"/>
  <c r="C28" i="4"/>
  <c r="D28" i="4"/>
  <c r="C29" i="4"/>
  <c r="D29" i="4"/>
  <c r="C31" i="4"/>
  <c r="D31" i="4"/>
  <c r="C32" i="4"/>
  <c r="D32" i="4"/>
  <c r="C7" i="3"/>
  <c r="D7" i="3"/>
  <c r="C8" i="3"/>
  <c r="D8" i="3"/>
  <c r="C9" i="3"/>
  <c r="D9" i="3"/>
  <c r="C10" i="3"/>
  <c r="D10" i="3"/>
  <c r="C11" i="3"/>
  <c r="D11" i="3"/>
  <c r="C12" i="3"/>
  <c r="D12" i="3"/>
  <c r="C13" i="3"/>
  <c r="D13" i="3"/>
  <c r="C14" i="3"/>
  <c r="D14" i="3"/>
  <c r="D15" i="3"/>
  <c r="C16" i="3"/>
  <c r="D16" i="3"/>
  <c r="C17" i="3"/>
  <c r="D17" i="3"/>
  <c r="C18" i="3"/>
  <c r="D18" i="3"/>
  <c r="C19" i="3"/>
  <c r="D19" i="3"/>
  <c r="C21" i="3"/>
  <c r="D21" i="3"/>
  <c r="C22" i="3"/>
  <c r="D22" i="3"/>
  <c r="C23" i="3"/>
  <c r="D23" i="3"/>
  <c r="C24" i="3"/>
  <c r="D24" i="3"/>
  <c r="C25" i="3"/>
  <c r="D25" i="3"/>
  <c r="C26" i="3"/>
  <c r="D26" i="3"/>
  <c r="C34" i="3"/>
  <c r="D34" i="3"/>
  <c r="C27" i="3"/>
  <c r="D27" i="3"/>
  <c r="C28" i="3"/>
  <c r="D28" i="3"/>
  <c r="D6" i="8"/>
  <c r="C6" i="8"/>
  <c r="D6" i="4"/>
  <c r="C6" i="4"/>
  <c r="D6" i="3"/>
  <c r="C6" i="3"/>
  <c r="D8" i="2"/>
  <c r="E8" i="2"/>
  <c r="D9" i="2"/>
  <c r="E9" i="2"/>
  <c r="D10" i="2"/>
  <c r="E10" i="2"/>
  <c r="D11" i="2"/>
  <c r="E11" i="2"/>
  <c r="D12" i="2"/>
  <c r="E12" i="2"/>
  <c r="D13" i="2"/>
  <c r="E13" i="2"/>
  <c r="D14" i="2"/>
  <c r="E14" i="2"/>
  <c r="D15" i="2"/>
  <c r="E15" i="2"/>
  <c r="E16" i="2"/>
  <c r="D6" i="2"/>
  <c r="E6" i="2"/>
  <c r="D21" i="2"/>
  <c r="E21" i="2"/>
  <c r="D29" i="2"/>
  <c r="E29" i="2"/>
  <c r="D22" i="2"/>
  <c r="E22" i="2"/>
  <c r="D23" i="2"/>
  <c r="E23" i="2"/>
  <c r="E7" i="2"/>
  <c r="D7" i="2"/>
</calcChain>
</file>

<file path=xl/sharedStrings.xml><?xml version="1.0" encoding="utf-8"?>
<sst xmlns="http://schemas.openxmlformats.org/spreadsheetml/2006/main" count="816" uniqueCount="221">
  <si>
    <t>NF2.1 - Büroräume</t>
  </si>
  <si>
    <t>Aufgaben</t>
  </si>
  <si>
    <t>Turnus</t>
  </si>
  <si>
    <t>Beschreibung</t>
  </si>
  <si>
    <t>Jahrestage</t>
  </si>
  <si>
    <t>ProTag</t>
  </si>
  <si>
    <t>Mo</t>
  </si>
  <si>
    <t>Di</t>
  </si>
  <si>
    <t>Mi</t>
  </si>
  <si>
    <t>Do</t>
  </si>
  <si>
    <t>Fr</t>
  </si>
  <si>
    <t>Sa</t>
  </si>
  <si>
    <t>So</t>
  </si>
  <si>
    <t>Abfallbehälter: Außen und innen feucht reinigen</t>
  </si>
  <si>
    <t>M1</t>
  </si>
  <si>
    <t>Abfallbehälter: Entleeren und Beutel einlegen</t>
  </si>
  <si>
    <t xml:space="preserve">Fensterbänke: Soweit freigeräumt feucht reinigen </t>
  </si>
  <si>
    <t>M2</t>
  </si>
  <si>
    <t>Fenstergriffe: Feucht reinigen.</t>
  </si>
  <si>
    <t>Feuerlöscher: Feucht reinigen.</t>
  </si>
  <si>
    <t>Fußleisten, Kabelschächte, Rohrleitungen: Feucht reinigen.</t>
  </si>
  <si>
    <t>Glasvitrinen: Außenseiten feucht reinigen.</t>
  </si>
  <si>
    <t>Heizkörper: Feucht reinigen.</t>
  </si>
  <si>
    <t>Hinweisschilder, verglaste Bilder: Soweit zugänglich feucht reinigen.</t>
  </si>
  <si>
    <t>J2</t>
  </si>
  <si>
    <t>Papierkörbe: Außen und innen feucht reinigen</t>
  </si>
  <si>
    <t>J4</t>
  </si>
  <si>
    <t>Sonstige Einrichtungsgegenstände: Feucht reinigen.</t>
  </si>
  <si>
    <t>Stühle, Hocker, Tritte: Allseits feucht reinigen.</t>
  </si>
  <si>
    <t>J6</t>
  </si>
  <si>
    <t>Stühle, Hocker, Tritte: Textilpolster absaugen</t>
  </si>
  <si>
    <t>Tische: Oberfläche feucht reinigen</t>
  </si>
  <si>
    <t>Tische: Seitenteile und Beine feucht reinigen</t>
  </si>
  <si>
    <t>J1</t>
  </si>
  <si>
    <t>Türen, Türrahmen / -griffe / -beschläge: Beidseitig feucht reinigen</t>
  </si>
  <si>
    <t>Türen, Türrahmen / -griffe / -beschläge: Tritt-/Griffspuren und sichtbare Verschmutzungen entfernen.</t>
  </si>
  <si>
    <t>Wand-/Tischleuchten: Unter Beachtung der Sicherheitsvorschriften feucht reinigen</t>
  </si>
  <si>
    <t>Wandschalter/Steckdosen: Griffspuren und sichtbare Verschmutzungen entfernen.</t>
  </si>
  <si>
    <t>Sonstige abwaschbare Wände: Griffspuren, Spritzer und Flecken entfernen.</t>
  </si>
  <si>
    <t>b</t>
  </si>
  <si>
    <t>Spinnweben: Entfernen.</t>
  </si>
  <si>
    <t>Stühle, Hocker, Tritte: Sichtbare Verschmutzungen entfernen.</t>
  </si>
  <si>
    <t xml:space="preserve">Teppich-/Textilboden: Flecken entfernen </t>
  </si>
  <si>
    <t>VF9.1 - Flure, Hallen</t>
  </si>
  <si>
    <t>VF9.2 - Treppen</t>
  </si>
  <si>
    <t>Horizontale Flächen über 1,60 m: Feucht reinigen.</t>
  </si>
  <si>
    <t>Schmutzfangeinrichtungen: Auskehren oder absaugen.</t>
  </si>
  <si>
    <t>Treppengeländer, Handlauf: Feucht reinigen.</t>
  </si>
  <si>
    <t>NF3.8 - Küchen</t>
  </si>
  <si>
    <t>Fliesenwände: Desinfizierend reinigen.</t>
  </si>
  <si>
    <t>Innenverglasung und Windfänge : Griffspuren , Flecken und Spritzer zu entfernen.</t>
  </si>
  <si>
    <t>Seifenspender: Feucht reinigen.</t>
  </si>
  <si>
    <t>Seifenspender: Sichtbare Verschmutzungen und Griffspuren entfernen, bestücken.</t>
  </si>
  <si>
    <t>NF7.1 - Sanitärräume</t>
  </si>
  <si>
    <t>Fußbodenabläufe: Mit mind. 1 Liter Wasser auffüllen (Geruchsverschluss)</t>
  </si>
  <si>
    <t xml:space="preserve">Halterung von WC-Bürsten: Desinfizierend reinigen. </t>
  </si>
  <si>
    <t>Handtuchpapierspender: Feucht reinigen.</t>
  </si>
  <si>
    <t xml:space="preserve">Spiegel mit Ablage und Leuchte: Soweit frei geräumt desinfizierend reinigen. </t>
  </si>
  <si>
    <t>Urinale: Desinfizierend nass reinigen und durchspülen. Urin- und Kalkansätze entfernen.</t>
  </si>
  <si>
    <t>Waschbecken: Desinfizierend reinigen, Kalkansätze entfernen</t>
  </si>
  <si>
    <t>WC-Becken mit Sitz: Desinfizierend nass reinigen und durchspülen. Urin- und Kalkansätze entfernen.</t>
  </si>
  <si>
    <t>WC-Papierhalter: Sichtbare Verschmutzungen und Griffspuren entfernen,  bestücken und Ersatzrollen bereitlegen.</t>
  </si>
  <si>
    <t>Handtuchpapierspender: Sichtbare Verschmutzungen und Griffspuren entfernen, bestücken.</t>
  </si>
  <si>
    <t>1 x monatlich</t>
  </si>
  <si>
    <t xml:space="preserve"> </t>
  </si>
  <si>
    <t>X</t>
  </si>
  <si>
    <t>5 x wöchentlich</t>
  </si>
  <si>
    <t>2 x monatlich, 14-tägig</t>
  </si>
  <si>
    <t>1 x wöchentlich</t>
  </si>
  <si>
    <t>2 x jährlich</t>
  </si>
  <si>
    <t>4 x jährlich</t>
  </si>
  <si>
    <t>6 x jährlich</t>
  </si>
  <si>
    <t>1 x jährlich</t>
  </si>
  <si>
    <t>bei Bedarf</t>
  </si>
  <si>
    <t>3 x wöchentlich</t>
  </si>
  <si>
    <t>Fußbodenabläufe durchspülen und mit einem Desinfektionsmittel auffüllen.</t>
  </si>
  <si>
    <t>Textilbelage bürstsaugen. Nadelfilzbeläge saugen. Es ist darauf zu achten, dass im Mitarbeiterbereich mit Mikrofiltern gearbeitet wird. Die Fleckenentfernung gehört zu den laufenden Arbeiten.</t>
  </si>
  <si>
    <t>Textilbeläge</t>
  </si>
  <si>
    <t>Holz- und Parkettbodenbeläge, einschließlich der Sockelleisten, feucht wischen. Einmal wöchentlich Holz- und Parkettbodenbeläge cleanern.</t>
  </si>
  <si>
    <t>Alle Stein- und Kunststeinbodenbeläge, einschließlich der Sockelleisten, zuerst feuchtwischen. Anschließend die Böden nass wischen. Dabei ist darauf zu achten, dass
a) die Reinigungsmittellösung immer sauber ist und gleichmäßig aufgebracht wird,
b) einmal wöchentlich die Bodenbeläge in den Verkehrsflächen poliert werden müssen,
c) auch unter beweglichen Einrichtungsgegenständen (Rollcontainern) gereinigt werden muss.</t>
  </si>
  <si>
    <t>Stein- und Kunststeinbodenbeläge</t>
  </si>
  <si>
    <t>Alle Hart- und elastischen Bodenbeläge, einschließlich der Sockelleisten, zuerst feuchtwischen. Anschließend die Böden nass wischen. Dabei ist darauf zu achten, dass
a) die Reinigungsmittellösung immer sauber ist und gleichmäßig aufgebracht wird,
b) einmal wöchentlich die Bodenbeläge in den Verkehrsflächen poliert werden müssen,
c) auch unter beweglichen Einrichtungsgegenständen (Rollcontainern) gereinigt werden muss.</t>
  </si>
  <si>
    <t>Hart- und elastische Bodenbeläge</t>
  </si>
  <si>
    <t>Den Schmutz zurückhaltende Einrichtungen wie Trittroste und Schmutzfangläufer auskehren oder absaugen.</t>
  </si>
  <si>
    <t>Reinigungsverfahren</t>
  </si>
  <si>
    <t>Boden allgemein</t>
  </si>
  <si>
    <t>Holz- und Parkett-bodenbeläge</t>
  </si>
  <si>
    <t>Bodenarbeiten</t>
  </si>
  <si>
    <t>Bodenreinigung entsprechen der beigefügten Beschreibung</t>
  </si>
  <si>
    <t>Fußboden desinfizierend Nasswischen</t>
  </si>
  <si>
    <t>Unterhaltsreinigung</t>
  </si>
  <si>
    <t>Eingangsbereiche</t>
  </si>
  <si>
    <t>Wetterabhängige Reinigung.</t>
  </si>
  <si>
    <t xml:space="preserve">Boden: Flecken entfernen </t>
  </si>
  <si>
    <t>NF1.3 - Pausenräume</t>
  </si>
  <si>
    <t>NF7.3 - Abstellräume</t>
  </si>
  <si>
    <t>NF4.1 - Lagerräume</t>
  </si>
  <si>
    <t>3 x jährlich</t>
  </si>
  <si>
    <t>J3</t>
  </si>
  <si>
    <t>auf Abruf</t>
  </si>
  <si>
    <t>a</t>
  </si>
  <si>
    <t>2 x täglich, 5 x wöchentlich</t>
  </si>
  <si>
    <t>7 x wöchentlich</t>
  </si>
  <si>
    <t>6 x wöchentlich</t>
  </si>
  <si>
    <t>4 x wöchentlich</t>
  </si>
  <si>
    <t>jeden 2ten Tag</t>
  </si>
  <si>
    <t>2 x wöchentlich</t>
  </si>
  <si>
    <t>"X" werden zwar automatisch mit der Auswahl des Turnus übernommen, können aber in den einzelnen Tabellenblättern überschrieben werden und damit abweichen.</t>
  </si>
  <si>
    <t>Spülen: reinigen</t>
  </si>
  <si>
    <t xml:space="preserve">Duschkabinen: Desinfizierend reinigen, Kalkansätze entfernen </t>
  </si>
  <si>
    <t>Leistungsgegenstand</t>
  </si>
  <si>
    <t>Fußboden-Abläufe</t>
  </si>
  <si>
    <r>
      <t xml:space="preserve">Die </t>
    </r>
    <r>
      <rPr>
        <b/>
        <sz val="11"/>
        <color theme="1"/>
        <rFont val="Arial"/>
        <family val="2"/>
      </rPr>
      <t>Fleckenentfernung</t>
    </r>
    <r>
      <rPr>
        <sz val="11"/>
        <color theme="1"/>
        <rFont val="Arial"/>
        <family val="2"/>
      </rPr>
      <t xml:space="preserve"> gehört zu den laufenden Arbeiten.
Es sind für jeden Bodenbelag nur die entsprechenden </t>
    </r>
    <r>
      <rPr>
        <b/>
        <sz val="11"/>
        <color theme="1"/>
        <rFont val="Arial"/>
        <family val="2"/>
      </rPr>
      <t>geeigneten Reinigungs- und Pflegemittel</t>
    </r>
    <r>
      <rPr>
        <sz val="11"/>
        <color theme="1"/>
        <rFont val="Arial"/>
        <family val="2"/>
      </rPr>
      <t xml:space="preserve"> sowie </t>
    </r>
    <r>
      <rPr>
        <b/>
        <sz val="11"/>
        <color theme="1"/>
        <rFont val="Arial"/>
        <family val="2"/>
      </rPr>
      <t>herstellerbezogene empfohlene Reinigungsverfahren und -geräte</t>
    </r>
    <r>
      <rPr>
        <sz val="11"/>
        <color theme="1"/>
        <rFont val="Arial"/>
        <family val="2"/>
      </rPr>
      <t xml:space="preserve"> zu verwenden;
z. B. der Einsatz eines leistungsstarken Bürstsaugers mit motorbetriebener Bürstenwalze bei Kugelgarnbelegen.</t>
    </r>
  </si>
  <si>
    <t>Berechnung der verrechenbare Tage
nach RAL-GZ 902 Seite 24.</t>
  </si>
  <si>
    <t>Gruppe A</t>
  </si>
  <si>
    <t>Gruppe B</t>
  </si>
  <si>
    <t>Gruppe C</t>
  </si>
  <si>
    <t>Gruppe D</t>
  </si>
  <si>
    <t>Gruppe E</t>
  </si>
  <si>
    <t>Bodenreinigung außen: fegen</t>
  </si>
  <si>
    <t>VF9.9 - Sonstige Verkehrsflächen</t>
  </si>
  <si>
    <t>NF1.1 - Wohnräume</t>
  </si>
  <si>
    <t>NF2.2 - Großraumbüros</t>
  </si>
  <si>
    <t>NF2.3 - Besprechungsräume</t>
  </si>
  <si>
    <t>Abfallbehälter:  Außen und innen feucht reinigen</t>
  </si>
  <si>
    <t>Abfallbehälter: Beutel leeren und neu einlegen</t>
  </si>
  <si>
    <t>Hinweisschilder, verglaste Bilder: Soweit zugänglich feucht reinigen.; Fuß reinigen</t>
  </si>
  <si>
    <t>Schreibtische und (Rollcontainer): Seitenteile feucht reinigen.</t>
  </si>
  <si>
    <t>j2</t>
  </si>
  <si>
    <t>Wand-/Tischleuchten/Stehleuchten: Unter Beachtung der Sicherheitsvorschriften feucht reinigen</t>
  </si>
  <si>
    <t>j6</t>
  </si>
  <si>
    <t>alle</t>
  </si>
  <si>
    <t>Art</t>
  </si>
  <si>
    <t>Türen, Türrahmen / -griffe / -beschläge/Steckdosen/Wandschalter: 
Tritt-/Griffspuren und sichtbare Verschmutzungen entfernen.</t>
  </si>
  <si>
    <t>NF4.4 - Annahme- und Ausgaberäume</t>
  </si>
  <si>
    <t>NF5.5 - Sporträume</t>
  </si>
  <si>
    <t>NF6.1 - Räume mit allgemeiner medizinischer Ausstattung</t>
  </si>
  <si>
    <t>Sonstige Einrichtungsgegenstände: Feucht reinigen. Sportgeräte</t>
  </si>
  <si>
    <t>Bodenreinigung entsprechen der beigefügten Beschreibung (Sporträume, je nach Frequentierung)</t>
  </si>
  <si>
    <t>Boden reinigen in Sporträumen zusätzlich</t>
  </si>
  <si>
    <t>Sportgeräte bei Bedarf zusätzlich reinigen</t>
  </si>
  <si>
    <t>NF1.5 - Speiseräume</t>
  </si>
  <si>
    <t>Stühle, Hocker, Sitzbänke: feucht reinigen.</t>
  </si>
  <si>
    <t>TF8.6 - Aufzugs- und Förderanlagen</t>
  </si>
  <si>
    <t>Bedienelemente abwischen, Girffspuren beseitigen</t>
  </si>
  <si>
    <t>Boden fachgerecht reinigen, Flecken entfernen</t>
  </si>
  <si>
    <t>Türschienen-Rillen aussaugen (Führenleiste im Boden)</t>
  </si>
  <si>
    <t>Wände feucht abputzen, Flecken entfernen</t>
  </si>
  <si>
    <t>Spiegel streifenfrei reinigen</t>
  </si>
  <si>
    <t>Gruppe F</t>
  </si>
  <si>
    <t>Gruppe G</t>
  </si>
  <si>
    <t>Abgehängte Deckenleuchten Staub abwischen</t>
  </si>
  <si>
    <t>Armlehnen Stühle abwischen</t>
  </si>
  <si>
    <t>Polstermöbel; Sitzecken abwischen</t>
  </si>
  <si>
    <t xml:space="preserve">Schreibtische und (Rollcontainer): Soweit frei geräumt, die Oberflächen feucht reinigen. </t>
  </si>
  <si>
    <t>Sichtkontrolle Stühle, wenn verschmutzt reinigen, absaugen</t>
  </si>
  <si>
    <t>Spuckschutz abwischen</t>
  </si>
  <si>
    <t>Theke (Frontseite, Kundenseite, Kontaktflächen, Schreibtisch) abwischen</t>
  </si>
  <si>
    <t>Trennwände reinigen</t>
  </si>
  <si>
    <t>Tribüne inkl. Kunstlederpolster abwischen</t>
  </si>
  <si>
    <t>KCdZ</t>
  </si>
  <si>
    <t>Echtholzmöbel --&gt; Auswirkung auf die Reinigungsmittel, Pflegeöle - Herstellerhinweise beachten</t>
  </si>
  <si>
    <t>Unterschiedliche Oberflächenmaterialien --&gt; Auswirkung auf die Reinigungsmittel - Herstellerhinweise beachten</t>
  </si>
  <si>
    <t>Zusätzliche Reinigungungaaufgaben</t>
  </si>
  <si>
    <t>Abweichenden Turnus</t>
  </si>
  <si>
    <t>AG stellt Desinfektionsmittel und Tücher zum Selfservice zur Verfügung
AN füllt die Materialien an vorgesehene Positionen nach</t>
  </si>
  <si>
    <t>Desk-Sharing ist eine Organisationsform, bei der innerhalb einer Organisationseinheit weniger Arbeitsplätze am Standort zur Verfügung stehen als Mitarbeitende vorhanden sind. Einfach gesagt: Mehrere Mitarbeitende teilen sich die Arbeitsplätze und erhöhen dadurch die Ausnutzung vorhandener Arbeitsplätze. Frei werdende Flächen können dann anderweitig für
die Gestaltung von Elementen der „Modernen Arbeitswelten“ genutzt werden.</t>
  </si>
  <si>
    <t>Die genaue Anzahl an benötigten Arbeitsplätzen ist abhängig von der Arbeit in den jeweiligen Organisationseinheiten und der Anwesenheitsquote. Als Grenzwert werden auf jeden Fall 2/3 der Arbeitsplätze in den Gebäuden weiterhin vorhanden sein. Allerdings: Die Mitarbeitenden haben in der Regel dabei keinen dauerhaft festgelegten Arbeitsplatz mehr, sondern nutzen wechselnde Arbeitsplätze in den Räumlichkeiten ihrer Organisationseinheit.</t>
  </si>
  <si>
    <t>Ein sicheres Zeichen für Arbeitsbereiche mit Desksharing sind in den Räumen aufgestellte Wertfachschränke, in denen die Mitarbeiter*innen ihre persönlichen Arbeitsmittel lagern.</t>
  </si>
  <si>
    <t>Daraus folgt: Jeder Arbeitsplatz ist wie angegeben zu reinigen.</t>
  </si>
  <si>
    <t>
Â</t>
  </si>
  <si>
    <t>Mein Platz - Dein Platz - Unser Platz</t>
  </si>
  <si>
    <t>Desk-Sharing (DS)</t>
  </si>
  <si>
    <t>Desk-Sharing</t>
  </si>
  <si>
    <t>DS</t>
  </si>
  <si>
    <t>Kundencenter der Zukunft</t>
  </si>
  <si>
    <t>Nutzung durch Kunden und Mitarbeiter*innen</t>
  </si>
  <si>
    <t>Ausschließliche Nutzung durch Mitarbeiter*innen</t>
  </si>
  <si>
    <t>Jahres-tage</t>
  </si>
  <si>
    <t>MA</t>
  </si>
  <si>
    <t>KD/MA</t>
  </si>
  <si>
    <t>Treppenstufen / Podeste: Saugen / wischen.</t>
  </si>
  <si>
    <t>Definition</t>
  </si>
  <si>
    <t>Abk</t>
  </si>
  <si>
    <t>Kundencenter der Zukunft (KCdZ)</t>
  </si>
  <si>
    <t>Desinfektionsmittel und Tücher zum Selfservice auffüllen bzw. breitstellen.</t>
  </si>
  <si>
    <t>Hygienebehälter: Soweit vorhanden - Entleeren und Beutel einlegen</t>
  </si>
  <si>
    <t>Hygienebehälter: Soweit vorhanden - Außen und innen desinfizierend reinigen</t>
  </si>
  <si>
    <t>Schmutzfang-einrichtungen</t>
  </si>
  <si>
    <t>Gruppe H</t>
  </si>
  <si>
    <t>NF2.5 - Schalterräume</t>
  </si>
  <si>
    <t>NF7.4 - Fahrzeugabstellflächen</t>
  </si>
  <si>
    <t>TF8.5 - Fernmeldetechnik</t>
  </si>
  <si>
    <t>VF9.4 - Fahrzeugverkehrsflächen</t>
  </si>
  <si>
    <t>VF9.3 - Schächte für Förderanlagen</t>
  </si>
  <si>
    <t>NF1.2 - Gemeinschaftsräume</t>
  </si>
  <si>
    <t>NF3.2 - Werkstätten</t>
  </si>
  <si>
    <t>NF7.9 - Sonstige Räume</t>
  </si>
  <si>
    <t>NF7.2 - Garderoben</t>
  </si>
  <si>
    <t>NF5.2 - Allgemeine Unterrichts- und Übungsräume ohne …</t>
  </si>
  <si>
    <t>NF1.4 - Warteräume</t>
  </si>
  <si>
    <t>NF3.9 - Sonderarbeitsräume</t>
  </si>
  <si>
    <t>NF4.2 - Archive, Sammlungsräume</t>
  </si>
  <si>
    <t>NF4.3 - Kühlräume</t>
  </si>
  <si>
    <t>NF4.5 - Verkaufsräume</t>
  </si>
  <si>
    <t>NF4.9 - Sonstige Lagerräume</t>
  </si>
  <si>
    <t>NF5.4 - Bibliotheksräume</t>
  </si>
  <si>
    <t>TF8.1 - Abwasseraufbereitung und -beseitigung, Wasserversorgung, Gase und Flüssigkeiten</t>
  </si>
  <si>
    <t>TF8.2 - Heizung und Brauchwassererwärmung</t>
  </si>
  <si>
    <t>TF8.3 - Raumlufttechnische Anlagen</t>
  </si>
  <si>
    <t>TF8.4 - Elektrische Stromversorgung</t>
  </si>
  <si>
    <t>TF8.9 - Sonstige betriebstechnische Anlagen</t>
  </si>
  <si>
    <t>Papierkörbe: Entleeren und Inhalt zur externen Entsorgung bereitstellen</t>
  </si>
  <si>
    <t>Fensterbänke: Soweit freigeräumt feucht reinigen</t>
  </si>
  <si>
    <t>Gruppe Z</t>
  </si>
  <si>
    <t>Lose 1 bis 4</t>
  </si>
  <si>
    <t>NF2.7 - Aufsichtsräume</t>
  </si>
  <si>
    <t>NF2.8 - Bürotechnikräume</t>
  </si>
  <si>
    <t>Anlage 02a</t>
  </si>
  <si>
    <t>Aufgabenkatalog</t>
  </si>
  <si>
    <t>Stand 15.09.2026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</si>
</sst>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E_U_R_-;\-* #,##0.00\ _E_U_R_-;_-* &quot;-&quot;??\ _E_U_R_-;_-@_-"/>
    <numFmt numFmtId="165" formatCode="_-* #,##0.00\ [$€-1]_-;\-* #,##0.00\ [$€-1]_-;_-* &quot;-&quot;??\ [$€-1]_-"/>
  </numFmts>
  <fonts count="19" x14ac:knownFonts="1">
    <font>
      <sz val="11"/>
      <color theme="1"/>
      <name val="Arial"/>
      <family val="2"/>
    </font>
    <font>
      <sz val="11"/>
      <color indexed="8"/>
      <name val="Arial"/>
      <family val="2"/>
    </font>
    <font>
      <sz val="10"/>
      <name val="Arial"/>
      <family val="2"/>
    </font>
    <font>
      <sz val="11"/>
      <color theme="1"/>
      <name val="Calibri"/>
      <family val="2"/>
      <scheme val="minor"/>
    </font>
    <font>
      <sz val="11"/>
      <color rgb="FF000000"/>
      <name val="Calibri"/>
      <family val="2"/>
    </font>
    <font>
      <sz val="11"/>
      <color theme="1"/>
      <name val="Arial"/>
      <family val="2"/>
    </font>
    <font>
      <b/>
      <sz val="11"/>
      <color theme="1"/>
      <name val="Arial"/>
      <family val="2"/>
    </font>
    <font>
      <b/>
      <sz val="20"/>
      <color theme="1"/>
      <name val="Arial"/>
      <family val="2"/>
    </font>
    <font>
      <sz val="11"/>
      <name val="Arial"/>
      <family val="2"/>
    </font>
    <font>
      <sz val="10"/>
      <name val="Arial"/>
      <family val="2"/>
    </font>
    <font>
      <sz val="8"/>
      <name val="Arial"/>
      <family val="2"/>
    </font>
    <font>
      <b/>
      <sz val="16"/>
      <name val="Arial"/>
      <family val="2"/>
    </font>
    <font>
      <b/>
      <sz val="20"/>
      <name val="Arial"/>
      <family val="2"/>
    </font>
    <font>
      <b/>
      <sz val="11"/>
      <name val="Arial"/>
      <family val="2"/>
    </font>
    <font>
      <sz val="10"/>
      <color theme="1"/>
      <name val="Arial"/>
      <family val="2"/>
    </font>
    <font>
      <sz val="36"/>
      <color rgb="FFFF0000"/>
      <name val="Arial"/>
      <family val="2"/>
    </font>
    <font>
      <sz val="11"/>
      <color theme="1"/>
      <name val="Webdings"/>
      <family val="1"/>
      <charset val="2"/>
    </font>
    <font>
      <sz val="48"/>
      <color theme="1"/>
      <name val="Webdings"/>
      <family val="1"/>
      <charset val="2"/>
    </font>
    <font>
      <sz val="24"/>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11">
    <xf numFmtId="0" fontId="0" fillId="0" borderId="0"/>
    <xf numFmtId="165" fontId="2" fillId="0" borderId="0" applyFont="0" applyFill="0" applyBorder="0" applyAlignment="0" applyProtection="0"/>
    <xf numFmtId="16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9" fillId="0" borderId="0"/>
  </cellStyleXfs>
  <cellXfs count="113">
    <xf numFmtId="0" fontId="0" fillId="0" borderId="0" xfId="0"/>
    <xf numFmtId="0" fontId="0" fillId="0" borderId="0" xfId="0" applyAlignment="1">
      <alignment vertical="center"/>
    </xf>
    <xf numFmtId="0" fontId="1" fillId="2" borderId="6" xfId="0" applyFont="1" applyFill="1" applyBorder="1" applyAlignment="1">
      <alignment vertical="center" wrapText="1"/>
    </xf>
    <xf numFmtId="0" fontId="1" fillId="2" borderId="6" xfId="0" applyFont="1" applyFill="1" applyBorder="1" applyAlignment="1">
      <alignment horizontal="center" vertical="center"/>
    </xf>
    <xf numFmtId="0" fontId="1" fillId="0" borderId="0" xfId="0" applyFont="1" applyAlignment="1">
      <alignment vertical="center"/>
    </xf>
    <xf numFmtId="0" fontId="0" fillId="0" borderId="6" xfId="0" applyBorder="1" applyAlignment="1">
      <alignment vertical="center" wrapText="1"/>
    </xf>
    <xf numFmtId="0" fontId="0" fillId="0" borderId="6" xfId="0" applyBorder="1" applyAlignment="1">
      <alignment horizontal="center" vertical="center"/>
    </xf>
    <xf numFmtId="0" fontId="0" fillId="0" borderId="6" xfId="0" applyBorder="1" applyAlignment="1">
      <alignment vertical="center"/>
    </xf>
    <xf numFmtId="0" fontId="0" fillId="2" borderId="6" xfId="0" applyFill="1" applyBorder="1" applyAlignment="1">
      <alignment horizontal="center" vertical="center"/>
    </xf>
    <xf numFmtId="0" fontId="1" fillId="0" borderId="0" xfId="0" applyFont="1" applyAlignment="1">
      <alignment vertical="center" wrapText="1"/>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5" fillId="0" borderId="0" xfId="8" applyFont="1" applyAlignment="1">
      <alignment wrapText="1"/>
    </xf>
    <xf numFmtId="0" fontId="5" fillId="0" borderId="6" xfId="8" applyFont="1" applyBorder="1" applyAlignment="1">
      <alignment vertical="top" wrapText="1"/>
    </xf>
    <xf numFmtId="0" fontId="5" fillId="2" borderId="6" xfId="8" applyFont="1" applyFill="1" applyBorder="1" applyAlignment="1">
      <alignment horizontal="left" vertical="center" wrapText="1"/>
    </xf>
    <xf numFmtId="0" fontId="0" fillId="0" borderId="6" xfId="8" applyFont="1" applyBorder="1" applyAlignment="1">
      <alignment vertical="top" wrapText="1"/>
    </xf>
    <xf numFmtId="0" fontId="0" fillId="2" borderId="6" xfId="8" applyFont="1" applyFill="1" applyBorder="1" applyAlignment="1">
      <alignment horizontal="left" vertical="center" wrapText="1"/>
    </xf>
    <xf numFmtId="0" fontId="5" fillId="0" borderId="0" xfId="8" applyFont="1" applyAlignment="1">
      <alignment vertical="top" wrapText="1"/>
    </xf>
    <xf numFmtId="0" fontId="5" fillId="0" borderId="0" xfId="8" applyFont="1" applyAlignment="1">
      <alignment vertical="center" wrapText="1"/>
    </xf>
    <xf numFmtId="0" fontId="10" fillId="0" borderId="0" xfId="10" applyFont="1" applyAlignment="1">
      <alignment vertical="center" wrapText="1"/>
    </xf>
    <xf numFmtId="0" fontId="9" fillId="0" borderId="0" xfId="10" applyAlignment="1">
      <alignment horizontal="left" wrapText="1"/>
    </xf>
    <xf numFmtId="0" fontId="9" fillId="0" borderId="0" xfId="10"/>
    <xf numFmtId="0" fontId="11" fillId="0" borderId="0" xfId="10" applyFont="1" applyAlignment="1">
      <alignment horizontal="center" vertical="center"/>
    </xf>
    <xf numFmtId="0" fontId="11" fillId="0" borderId="0" xfId="10" applyFont="1" applyAlignment="1">
      <alignment vertical="center"/>
    </xf>
    <xf numFmtId="0" fontId="12" fillId="0" borderId="0" xfId="10" applyFont="1" applyAlignment="1">
      <alignment horizontal="center" vertical="center"/>
    </xf>
    <xf numFmtId="0" fontId="12" fillId="0" borderId="0" xfId="10" applyFont="1" applyAlignment="1">
      <alignment vertical="center"/>
    </xf>
    <xf numFmtId="0" fontId="8" fillId="0" borderId="0" xfId="10" applyFont="1"/>
    <xf numFmtId="0" fontId="13" fillId="0" borderId="0" xfId="10" applyFont="1"/>
    <xf numFmtId="49" fontId="8" fillId="0" borderId="0" xfId="10" applyNumberFormat="1" applyFont="1"/>
    <xf numFmtId="49" fontId="8" fillId="0" borderId="0" xfId="10" applyNumberFormat="1" applyFont="1" applyAlignment="1">
      <alignment horizontal="left" vertical="top"/>
    </xf>
    <xf numFmtId="49" fontId="8" fillId="0" borderId="0" xfId="10" applyNumberFormat="1" applyFont="1" applyAlignment="1">
      <alignment horizontal="left" vertical="top" wrapText="1"/>
    </xf>
    <xf numFmtId="0" fontId="3" fillId="0" borderId="0" xfId="8"/>
    <xf numFmtId="0" fontId="3" fillId="0" borderId="0" xfId="8" applyAlignment="1">
      <alignment horizontal="center"/>
    </xf>
    <xf numFmtId="0" fontId="6" fillId="0" borderId="6" xfId="8" applyFont="1" applyBorder="1" applyAlignment="1">
      <alignment vertical="top" wrapText="1"/>
    </xf>
    <xf numFmtId="0" fontId="2" fillId="0" borderId="0" xfId="10" applyFont="1" applyAlignment="1">
      <alignment horizontal="center"/>
    </xf>
    <xf numFmtId="0" fontId="14" fillId="3" borderId="6" xfId="8" applyFont="1" applyFill="1" applyBorder="1" applyAlignment="1">
      <alignment horizontal="center"/>
    </xf>
    <xf numFmtId="0" fontId="14" fillId="3" borderId="6" xfId="8" applyFont="1" applyFill="1" applyBorder="1"/>
    <xf numFmtId="0" fontId="14" fillId="0" borderId="6" xfId="8" applyFont="1" applyBorder="1" applyAlignment="1">
      <alignment horizontal="center"/>
    </xf>
    <xf numFmtId="0" fontId="14" fillId="0" borderId="6" xfId="8" applyFont="1" applyBorder="1"/>
    <xf numFmtId="0" fontId="2" fillId="0" borderId="6" xfId="8" applyFont="1" applyBorder="1" applyAlignment="1">
      <alignment horizontal="center"/>
    </xf>
    <xf numFmtId="0" fontId="14" fillId="0" borderId="0" xfId="8" applyFont="1" applyAlignment="1">
      <alignment horizontal="center"/>
    </xf>
    <xf numFmtId="0" fontId="14" fillId="0" borderId="0" xfId="8" applyFont="1"/>
    <xf numFmtId="0" fontId="2" fillId="0" borderId="0" xfId="8" applyFont="1" applyAlignment="1">
      <alignment horizontal="center"/>
    </xf>
    <xf numFmtId="0" fontId="0" fillId="0" borderId="6" xfId="8" applyFont="1" applyBorder="1" applyAlignment="1">
      <alignment horizontal="left" vertical="top" wrapText="1"/>
    </xf>
    <xf numFmtId="0" fontId="5" fillId="0" borderId="6" xfId="8" applyFont="1" applyBorder="1" applyAlignment="1">
      <alignment horizontal="left" vertical="top" wrapText="1"/>
    </xf>
    <xf numFmtId="0" fontId="15" fillId="0" borderId="0" xfId="10" applyFont="1" applyAlignment="1">
      <alignment horizontal="center" vertical="center" wrapText="1"/>
    </xf>
    <xf numFmtId="0" fontId="1" fillId="2" borderId="6" xfId="0" applyFont="1" applyFill="1" applyBorder="1" applyAlignment="1">
      <alignment vertical="center"/>
    </xf>
    <xf numFmtId="0" fontId="1" fillId="0" borderId="0" xfId="0" applyFont="1"/>
    <xf numFmtId="0" fontId="0" fillId="0" borderId="0" xfId="0" applyAlignment="1">
      <alignment horizontal="left" vertical="center"/>
    </xf>
    <xf numFmtId="0" fontId="1" fillId="2" borderId="6" xfId="0" applyFont="1" applyFill="1" applyBorder="1" applyAlignment="1">
      <alignment horizontal="left" vertical="center"/>
    </xf>
    <xf numFmtId="0" fontId="0" fillId="0" borderId="0" xfId="0" applyAlignment="1">
      <alignment horizontal="left"/>
    </xf>
    <xf numFmtId="0" fontId="0" fillId="0" borderId="8" xfId="0" applyBorder="1" applyAlignment="1">
      <alignment vertical="center"/>
    </xf>
    <xf numFmtId="0" fontId="0" fillId="0" borderId="7" xfId="0" applyBorder="1" applyAlignment="1">
      <alignment vertical="center"/>
    </xf>
    <xf numFmtId="0" fontId="0" fillId="0" borderId="0" xfId="0" applyAlignment="1">
      <alignment horizontal="center" vertical="center"/>
    </xf>
    <xf numFmtId="0" fontId="0" fillId="0" borderId="0" xfId="0" applyAlignment="1">
      <alignment horizontal="center"/>
    </xf>
    <xf numFmtId="0" fontId="0" fillId="0" borderId="10" xfId="0" applyBorder="1"/>
    <xf numFmtId="0" fontId="0" fillId="0" borderId="9" xfId="0" applyBorder="1"/>
    <xf numFmtId="0" fontId="0" fillId="0" borderId="6" xfId="0" applyBorder="1"/>
    <xf numFmtId="0" fontId="0" fillId="0" borderId="6" xfId="0" applyBorder="1" applyAlignment="1">
      <alignment wrapText="1"/>
    </xf>
    <xf numFmtId="0" fontId="0" fillId="0" borderId="7" xfId="0" applyBorder="1"/>
    <xf numFmtId="0" fontId="0" fillId="0" borderId="11" xfId="0" applyBorder="1" applyAlignment="1">
      <alignment vertical="center" wrapText="1"/>
    </xf>
    <xf numFmtId="0" fontId="16" fillId="0" borderId="0" xfId="0" applyFont="1"/>
    <xf numFmtId="0" fontId="17" fillId="0" borderId="13" xfId="0" applyFont="1" applyBorder="1" applyAlignment="1">
      <alignment horizontal="center" vertical="center" wrapText="1"/>
    </xf>
    <xf numFmtId="0" fontId="0" fillId="0" borderId="14" xfId="0" applyBorder="1"/>
    <xf numFmtId="0" fontId="0" fillId="0" borderId="6" xfId="0" applyBorder="1" applyAlignment="1">
      <alignment horizontal="left" vertical="center"/>
    </xf>
    <xf numFmtId="0" fontId="0" fillId="0" borderId="6" xfId="0" applyBorder="1" applyAlignment="1">
      <alignment horizontal="center"/>
    </xf>
    <xf numFmtId="0" fontId="0" fillId="0" borderId="6" xfId="0" applyBorder="1" applyAlignment="1">
      <alignment horizontal="left"/>
    </xf>
    <xf numFmtId="0" fontId="6" fillId="4" borderId="6" xfId="0" applyFont="1" applyFill="1" applyBorder="1" applyAlignment="1">
      <alignment vertical="center"/>
    </xf>
    <xf numFmtId="0" fontId="0" fillId="5" borderId="6" xfId="0" applyFill="1" applyBorder="1" applyAlignment="1">
      <alignment horizontal="left"/>
    </xf>
    <xf numFmtId="0" fontId="0" fillId="5" borderId="6" xfId="0" applyFill="1" applyBorder="1" applyAlignment="1">
      <alignment horizontal="center"/>
    </xf>
    <xf numFmtId="0" fontId="0" fillId="5" borderId="6" xfId="0" applyFill="1" applyBorder="1" applyAlignment="1">
      <alignment horizontal="center" vertical="center"/>
    </xf>
    <xf numFmtId="0" fontId="0" fillId="5" borderId="6" xfId="0" applyFill="1" applyBorder="1" applyAlignment="1">
      <alignment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0" fillId="5" borderId="6" xfId="0" applyFill="1" applyBorder="1" applyAlignment="1">
      <alignment horizontal="left" vertical="center"/>
    </xf>
    <xf numFmtId="0" fontId="0" fillId="5" borderId="6" xfId="0" applyFill="1" applyBorder="1" applyAlignment="1">
      <alignment vertical="center" wrapText="1"/>
    </xf>
    <xf numFmtId="0" fontId="0" fillId="3" borderId="6" xfId="0" applyFill="1" applyBorder="1"/>
    <xf numFmtId="0" fontId="1" fillId="0" borderId="6" xfId="0" applyFont="1" applyBorder="1" applyAlignment="1">
      <alignment vertical="center" wrapText="1"/>
    </xf>
    <xf numFmtId="0" fontId="6" fillId="0" borderId="6" xfId="0" applyFont="1" applyBorder="1" applyAlignment="1">
      <alignment vertical="center"/>
    </xf>
    <xf numFmtId="0" fontId="1" fillId="5" borderId="6" xfId="0" applyFont="1" applyFill="1" applyBorder="1" applyAlignment="1">
      <alignment vertical="center" wrapText="1"/>
    </xf>
    <xf numFmtId="0" fontId="1" fillId="5" borderId="6" xfId="0" applyFont="1" applyFill="1" applyBorder="1" applyAlignment="1">
      <alignment horizontal="center" vertical="center"/>
    </xf>
    <xf numFmtId="0" fontId="0" fillId="5" borderId="6" xfId="0" applyFill="1" applyBorder="1" applyAlignment="1">
      <alignment vertical="center"/>
    </xf>
    <xf numFmtId="0" fontId="0" fillId="0" borderId="11" xfId="0" applyBorder="1" applyAlignment="1">
      <alignment horizontal="center" vertical="center"/>
    </xf>
    <xf numFmtId="0" fontId="1" fillId="2" borderId="11" xfId="0" applyFont="1" applyFill="1" applyBorder="1" applyAlignment="1">
      <alignment horizontal="center" vertical="center"/>
    </xf>
    <xf numFmtId="0" fontId="6" fillId="0" borderId="6" xfId="0" applyFont="1" applyBorder="1" applyAlignment="1">
      <alignment vertical="center" wrapText="1"/>
    </xf>
    <xf numFmtId="0" fontId="13" fillId="4" borderId="6" xfId="0" applyFont="1" applyFill="1" applyBorder="1" applyAlignment="1">
      <alignment vertical="center"/>
    </xf>
    <xf numFmtId="0" fontId="13" fillId="0" borderId="6" xfId="0" applyFont="1" applyBorder="1" applyAlignment="1">
      <alignment vertical="center"/>
    </xf>
    <xf numFmtId="0" fontId="8" fillId="0" borderId="6" xfId="0" applyFont="1" applyBorder="1" applyAlignment="1">
      <alignment vertical="center"/>
    </xf>
    <xf numFmtId="0" fontId="18" fillId="3" borderId="6" xfId="0" applyFont="1" applyFill="1" applyBorder="1" applyAlignment="1">
      <alignment horizontal="center" vertical="center"/>
    </xf>
    <xf numFmtId="0" fontId="0" fillId="0" borderId="12"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left" vertical="center" wrapText="1"/>
    </xf>
    <xf numFmtId="0" fontId="0" fillId="0" borderId="4" xfId="0" applyBorder="1" applyAlignment="1">
      <alignment horizontal="left" vertical="center" wrapText="1"/>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13"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4" xfId="0" applyFont="1" applyBorder="1" applyAlignment="1">
      <alignment horizontal="center" vertical="center"/>
    </xf>
    <xf numFmtId="0" fontId="0" fillId="0" borderId="7" xfId="0" applyBorder="1" applyAlignment="1">
      <alignment horizontal="left" vertical="center" wrapText="1"/>
    </xf>
    <xf numFmtId="0" fontId="0" fillId="0" borderId="11" xfId="0" applyBorder="1" applyAlignment="1">
      <alignment horizontal="left" vertical="center" wrapText="1"/>
    </xf>
    <xf numFmtId="0" fontId="1" fillId="2" borderId="7"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11" xfId="0" applyFont="1" applyFill="1" applyBorder="1" applyAlignment="1">
      <alignment horizontal="left" vertical="center"/>
    </xf>
    <xf numFmtId="0" fontId="7" fillId="0" borderId="6" xfId="0" applyFont="1" applyBorder="1" applyAlignment="1">
      <alignment horizontal="center" vertical="center" wrapText="1"/>
    </xf>
    <xf numFmtId="0" fontId="0" fillId="3" borderId="6" xfId="0" applyFill="1" applyBorder="1" applyAlignment="1">
      <alignment horizontal="center" vertical="center" wrapText="1"/>
    </xf>
    <xf numFmtId="0" fontId="2" fillId="0" borderId="6" xfId="8" applyFont="1" applyBorder="1" applyAlignment="1">
      <alignment horizontal="left" vertical="top" wrapText="1"/>
    </xf>
  </cellXfs>
  <cellStyles count="11">
    <cellStyle name="Euro" xfId="1" xr:uid="{00000000-0005-0000-0000-000000000000}"/>
    <cellStyle name="Komma 2" xfId="2" xr:uid="{00000000-0005-0000-0000-000001000000}"/>
    <cellStyle name="Standard" xfId="0" builtinId="0"/>
    <cellStyle name="Standard 2" xfId="3" xr:uid="{00000000-0005-0000-0000-000003000000}"/>
    <cellStyle name="Standard 2 2" xfId="4" xr:uid="{00000000-0005-0000-0000-000004000000}"/>
    <cellStyle name="Standard 2 3" xfId="5" xr:uid="{00000000-0005-0000-0000-000005000000}"/>
    <cellStyle name="Standard 3" xfId="6" xr:uid="{00000000-0005-0000-0000-000006000000}"/>
    <cellStyle name="Standard 4" xfId="7" xr:uid="{00000000-0005-0000-0000-000007000000}"/>
    <cellStyle name="Standard 4 2" xfId="10" xr:uid="{00000000-0005-0000-0000-000008000000}"/>
    <cellStyle name="Standard 5" xfId="8" xr:uid="{00000000-0005-0000-0000-000009000000}"/>
    <cellStyle name="Standard 6" xfId="9" xr:uid="{00000000-0005-0000-0000-00000A000000}"/>
  </cellStyles>
  <dxfs count="32">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2734858</xdr:colOff>
      <xdr:row>30</xdr:row>
      <xdr:rowOff>200025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38150"/>
          <a:ext cx="5840008" cy="5448300"/>
        </a:xfrm>
        <a:prstGeom prst="rect">
          <a:avLst/>
        </a:prstGeom>
      </xdr:spPr>
    </xdr:pic>
    <xdr:clientData/>
  </xdr:twoCellAnchor>
  <xdr:twoCellAnchor editAs="oneCell">
    <xdr:from>
      <xdr:col>0</xdr:col>
      <xdr:colOff>85725</xdr:colOff>
      <xdr:row>31</xdr:row>
      <xdr:rowOff>9524</xdr:rowOff>
    </xdr:from>
    <xdr:to>
      <xdr:col>0</xdr:col>
      <xdr:colOff>1955190</xdr:colOff>
      <xdr:row>35</xdr:row>
      <xdr:rowOff>619125</xdr:rowOff>
    </xdr:to>
    <xdr:pic>
      <xdr:nvPicPr>
        <xdr:cNvPr id="6" name="Grafik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725" y="5924549"/>
          <a:ext cx="1869465" cy="2057401"/>
        </a:xfrm>
        <a:prstGeom prst="rect">
          <a:avLst/>
        </a:prstGeom>
        <a:ln w="76200">
          <a:solidFill>
            <a:srgbClr val="00B050"/>
          </a:solidFill>
        </a:ln>
      </xdr:spPr>
    </xdr:pic>
    <xdr:clientData/>
  </xdr:twoCellAnchor>
  <xdr:twoCellAnchor editAs="oneCell">
    <xdr:from>
      <xdr:col>0</xdr:col>
      <xdr:colOff>1962150</xdr:colOff>
      <xdr:row>31</xdr:row>
      <xdr:rowOff>9524</xdr:rowOff>
    </xdr:from>
    <xdr:to>
      <xdr:col>0</xdr:col>
      <xdr:colOff>3020525</xdr:colOff>
      <xdr:row>35</xdr:row>
      <xdr:rowOff>619125</xdr:rowOff>
    </xdr:to>
    <xdr:pic>
      <xdr:nvPicPr>
        <xdr:cNvPr id="8" name="Grafik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62150" y="5924549"/>
          <a:ext cx="1058375" cy="2057401"/>
        </a:xfrm>
        <a:prstGeom prst="rect">
          <a:avLst/>
        </a:prstGeom>
        <a:ln w="76200">
          <a:solidFill>
            <a:srgbClr val="00B05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1190625</xdr:colOff>
      <xdr:row>4</xdr:row>
      <xdr:rowOff>95250</xdr:rowOff>
    </xdr:from>
    <xdr:to>
      <xdr:col>0</xdr:col>
      <xdr:colOff>2244828</xdr:colOff>
      <xdr:row>4</xdr:row>
      <xdr:rowOff>2075250</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0625" y="3609975"/>
          <a:ext cx="1054203" cy="198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13"/>
  <sheetViews>
    <sheetView tabSelected="1" view="pageLayout" zoomScaleNormal="100" workbookViewId="0">
      <selection activeCell="B3" sqref="B3"/>
    </sheetView>
  </sheetViews>
  <sheetFormatPr baseColWidth="10" defaultColWidth="11" defaultRowHeight="12.75" x14ac:dyDescent="0.2"/>
  <cols>
    <col min="1" max="1" width="8.875" style="22" customWidth="1"/>
    <col min="2" max="2" width="61.25" style="22" customWidth="1"/>
    <col min="3" max="3" width="8.5" style="22" customWidth="1"/>
    <col min="4" max="16384" width="11" style="22"/>
  </cols>
  <sheetData>
    <row r="1" spans="1:3" s="21" customFormat="1" ht="217.5" customHeight="1" x14ac:dyDescent="0.2">
      <c r="A1" s="20"/>
      <c r="B1" s="46"/>
      <c r="C1" s="20"/>
    </row>
    <row r="2" spans="1:3" ht="26.25" customHeight="1" x14ac:dyDescent="0.2">
      <c r="B2" s="23" t="s">
        <v>218</v>
      </c>
      <c r="C2" s="24"/>
    </row>
    <row r="3" spans="1:3" ht="50.25" customHeight="1" x14ac:dyDescent="0.2">
      <c r="B3" s="25" t="s">
        <v>219</v>
      </c>
      <c r="C3" s="26"/>
    </row>
    <row r="4" spans="1:3" ht="50.25" customHeight="1" x14ac:dyDescent="0.2">
      <c r="B4" s="25" t="s">
        <v>90</v>
      </c>
      <c r="C4" s="26"/>
    </row>
    <row r="5" spans="1:3" ht="21.75" customHeight="1" x14ac:dyDescent="0.2">
      <c r="A5" s="26"/>
      <c r="B5" s="23" t="s">
        <v>215</v>
      </c>
    </row>
    <row r="6" spans="1:3" ht="21.75" customHeight="1" x14ac:dyDescent="0.2">
      <c r="A6" s="26"/>
      <c r="B6" s="23"/>
    </row>
    <row r="7" spans="1:3" ht="23.25" customHeight="1" x14ac:dyDescent="0.2">
      <c r="B7" s="23"/>
    </row>
    <row r="8" spans="1:3" ht="40.5" customHeight="1" x14ac:dyDescent="0.2">
      <c r="B8" s="23"/>
      <c r="C8" s="24"/>
    </row>
    <row r="9" spans="1:3" x14ac:dyDescent="0.2">
      <c r="B9" s="35" t="s">
        <v>220</v>
      </c>
    </row>
    <row r="60" spans="1:3" ht="15" x14ac:dyDescent="0.25">
      <c r="A60" s="27"/>
      <c r="B60" s="28"/>
      <c r="C60" s="29"/>
    </row>
    <row r="61" spans="1:3" ht="14.25" x14ac:dyDescent="0.2">
      <c r="A61" s="30"/>
      <c r="B61" s="30"/>
      <c r="C61" s="30"/>
    </row>
    <row r="62" spans="1:3" ht="14.25" x14ac:dyDescent="0.2">
      <c r="A62" s="30"/>
      <c r="B62" s="30"/>
      <c r="C62" s="30"/>
    </row>
    <row r="63" spans="1:3" ht="14.25" x14ac:dyDescent="0.2">
      <c r="A63" s="30"/>
      <c r="B63" s="30"/>
      <c r="C63" s="30"/>
    </row>
    <row r="64" spans="1:3" ht="14.25" x14ac:dyDescent="0.2">
      <c r="A64" s="30"/>
      <c r="B64" s="30"/>
      <c r="C64" s="30"/>
    </row>
    <row r="65" spans="1:3" ht="14.25" x14ac:dyDescent="0.2">
      <c r="A65" s="31"/>
      <c r="B65" s="31"/>
      <c r="C65" s="31"/>
    </row>
    <row r="66" spans="1:3" ht="14.25" x14ac:dyDescent="0.2">
      <c r="A66" s="27"/>
      <c r="B66" s="29"/>
      <c r="C66" s="29"/>
    </row>
    <row r="67" spans="1:3" ht="14.25" x14ac:dyDescent="0.2">
      <c r="A67" s="27"/>
      <c r="B67" s="29"/>
      <c r="C67" s="29"/>
    </row>
    <row r="68" spans="1:3" ht="14.25" x14ac:dyDescent="0.2">
      <c r="A68" s="27"/>
      <c r="B68" s="29"/>
      <c r="C68" s="29"/>
    </row>
    <row r="69" spans="1:3" ht="14.25" x14ac:dyDescent="0.2">
      <c r="A69" s="27"/>
      <c r="B69" s="29"/>
      <c r="C69" s="29"/>
    </row>
    <row r="70" spans="1:3" ht="14.25" x14ac:dyDescent="0.2">
      <c r="A70" s="27"/>
      <c r="B70" s="29"/>
      <c r="C70" s="29"/>
    </row>
    <row r="71" spans="1:3" ht="14.25" x14ac:dyDescent="0.2">
      <c r="A71" s="27"/>
      <c r="B71" s="29"/>
      <c r="C71" s="29"/>
    </row>
    <row r="72" spans="1:3" ht="14.25" x14ac:dyDescent="0.2">
      <c r="A72" s="27"/>
      <c r="B72" s="29"/>
      <c r="C72" s="29"/>
    </row>
    <row r="73" spans="1:3" ht="14.25" x14ac:dyDescent="0.2">
      <c r="A73" s="27"/>
      <c r="B73" s="29"/>
      <c r="C73" s="29"/>
    </row>
    <row r="74" spans="1:3" ht="14.25" x14ac:dyDescent="0.2">
      <c r="A74" s="27"/>
      <c r="B74" s="29"/>
      <c r="C74" s="29"/>
    </row>
    <row r="75" spans="1:3" ht="14.25" x14ac:dyDescent="0.2">
      <c r="A75" s="27"/>
      <c r="B75" s="29"/>
      <c r="C75" s="29"/>
    </row>
    <row r="76" spans="1:3" ht="14.25" x14ac:dyDescent="0.2">
      <c r="A76" s="27"/>
      <c r="B76" s="29"/>
      <c r="C76" s="29"/>
    </row>
    <row r="77" spans="1:3" ht="14.25" x14ac:dyDescent="0.2">
      <c r="A77" s="27"/>
      <c r="B77" s="29"/>
      <c r="C77" s="29"/>
    </row>
    <row r="78" spans="1:3" ht="14.25" x14ac:dyDescent="0.2">
      <c r="A78" s="27"/>
      <c r="B78" s="29"/>
      <c r="C78" s="29"/>
    </row>
    <row r="79" spans="1:3" ht="14.25" x14ac:dyDescent="0.2">
      <c r="A79" s="27"/>
      <c r="B79" s="29"/>
      <c r="C79" s="29"/>
    </row>
    <row r="80" spans="1:3" ht="14.25" x14ac:dyDescent="0.2">
      <c r="A80" s="27"/>
      <c r="B80" s="29"/>
      <c r="C80" s="29"/>
    </row>
    <row r="81" spans="1:3" ht="14.25" x14ac:dyDescent="0.2">
      <c r="A81" s="27"/>
      <c r="B81" s="29"/>
      <c r="C81" s="29"/>
    </row>
    <row r="82" spans="1:3" ht="14.25" x14ac:dyDescent="0.2">
      <c r="A82" s="27"/>
      <c r="B82" s="29"/>
      <c r="C82" s="29"/>
    </row>
    <row r="83" spans="1:3" ht="14.25" x14ac:dyDescent="0.2">
      <c r="A83" s="27"/>
      <c r="B83" s="29"/>
      <c r="C83" s="29"/>
    </row>
    <row r="84" spans="1:3" ht="14.25" x14ac:dyDescent="0.2">
      <c r="A84" s="27"/>
      <c r="B84" s="29"/>
      <c r="C84" s="29"/>
    </row>
    <row r="85" spans="1:3" ht="14.25" x14ac:dyDescent="0.2">
      <c r="A85" s="27"/>
      <c r="B85" s="29"/>
      <c r="C85" s="29"/>
    </row>
    <row r="86" spans="1:3" ht="14.25" x14ac:dyDescent="0.2">
      <c r="A86" s="27"/>
      <c r="B86" s="29"/>
      <c r="C86" s="29"/>
    </row>
    <row r="87" spans="1:3" ht="14.25" x14ac:dyDescent="0.2">
      <c r="A87" s="27"/>
      <c r="B87" s="29"/>
      <c r="C87" s="29"/>
    </row>
    <row r="88" spans="1:3" ht="14.25" x14ac:dyDescent="0.2">
      <c r="A88" s="27"/>
      <c r="B88" s="29"/>
      <c r="C88" s="29"/>
    </row>
    <row r="89" spans="1:3" ht="14.25" x14ac:dyDescent="0.2">
      <c r="A89" s="27"/>
      <c r="B89" s="29"/>
      <c r="C89" s="29"/>
    </row>
    <row r="90" spans="1:3" ht="14.25" x14ac:dyDescent="0.2">
      <c r="A90" s="27"/>
      <c r="B90" s="29"/>
      <c r="C90" s="29"/>
    </row>
    <row r="91" spans="1:3" ht="14.25" x14ac:dyDescent="0.2">
      <c r="A91" s="27"/>
      <c r="B91" s="29"/>
      <c r="C91" s="29"/>
    </row>
    <row r="92" spans="1:3" ht="14.25" x14ac:dyDescent="0.2">
      <c r="A92" s="27"/>
      <c r="B92" s="29"/>
      <c r="C92" s="29"/>
    </row>
    <row r="93" spans="1:3" ht="14.25" x14ac:dyDescent="0.2">
      <c r="A93" s="27"/>
      <c r="B93" s="29"/>
      <c r="C93" s="29"/>
    </row>
    <row r="94" spans="1:3" ht="14.25" x14ac:dyDescent="0.2">
      <c r="A94" s="27"/>
      <c r="B94" s="29"/>
      <c r="C94" s="29"/>
    </row>
    <row r="95" spans="1:3" ht="14.25" x14ac:dyDescent="0.2">
      <c r="A95" s="27"/>
      <c r="B95" s="29"/>
      <c r="C95" s="29"/>
    </row>
    <row r="96" spans="1:3" ht="14.25" x14ac:dyDescent="0.2">
      <c r="A96" s="27"/>
      <c r="B96" s="29"/>
      <c r="C96" s="29"/>
    </row>
    <row r="97" spans="1:3" ht="14.25" x14ac:dyDescent="0.2">
      <c r="A97" s="27"/>
      <c r="B97" s="29"/>
      <c r="C97" s="29"/>
    </row>
    <row r="98" spans="1:3" ht="14.25" x14ac:dyDescent="0.2">
      <c r="A98" s="27"/>
      <c r="B98" s="29"/>
      <c r="C98" s="29"/>
    </row>
    <row r="99" spans="1:3" ht="14.25" x14ac:dyDescent="0.2">
      <c r="A99" s="27"/>
      <c r="B99" s="29"/>
      <c r="C99" s="29"/>
    </row>
    <row r="100" spans="1:3" ht="14.25" x14ac:dyDescent="0.2">
      <c r="A100" s="27"/>
      <c r="B100" s="29"/>
      <c r="C100" s="29"/>
    </row>
    <row r="101" spans="1:3" ht="14.25" x14ac:dyDescent="0.2">
      <c r="A101" s="27"/>
      <c r="B101" s="29"/>
      <c r="C101" s="29"/>
    </row>
    <row r="102" spans="1:3" ht="14.25" x14ac:dyDescent="0.2">
      <c r="A102" s="27"/>
      <c r="B102" s="29"/>
      <c r="C102" s="29"/>
    </row>
    <row r="103" spans="1:3" ht="14.25" x14ac:dyDescent="0.2">
      <c r="A103" s="27"/>
      <c r="B103" s="29"/>
      <c r="C103" s="29"/>
    </row>
    <row r="104" spans="1:3" ht="14.25" x14ac:dyDescent="0.2">
      <c r="A104" s="27"/>
      <c r="B104" s="29"/>
      <c r="C104" s="29"/>
    </row>
    <row r="105" spans="1:3" ht="14.25" x14ac:dyDescent="0.2">
      <c r="A105" s="27"/>
      <c r="B105" s="29"/>
      <c r="C105" s="29"/>
    </row>
    <row r="106" spans="1:3" ht="14.25" x14ac:dyDescent="0.2">
      <c r="A106" s="27"/>
      <c r="B106" s="29"/>
      <c r="C106" s="29"/>
    </row>
    <row r="107" spans="1:3" ht="14.25" x14ac:dyDescent="0.2">
      <c r="A107" s="27"/>
      <c r="B107" s="29"/>
      <c r="C107" s="29"/>
    </row>
    <row r="108" spans="1:3" ht="14.25" x14ac:dyDescent="0.2">
      <c r="A108" s="27"/>
      <c r="B108" s="29"/>
      <c r="C108" s="29"/>
    </row>
    <row r="109" spans="1:3" ht="14.25" x14ac:dyDescent="0.2">
      <c r="A109" s="27"/>
      <c r="B109" s="29"/>
      <c r="C109" s="29"/>
    </row>
    <row r="110" spans="1:3" ht="14.25" x14ac:dyDescent="0.2">
      <c r="A110" s="27"/>
      <c r="B110" s="29"/>
      <c r="C110" s="29"/>
    </row>
    <row r="111" spans="1:3" ht="14.25" x14ac:dyDescent="0.2">
      <c r="A111" s="27"/>
      <c r="B111" s="29"/>
      <c r="C111" s="29"/>
    </row>
    <row r="112" spans="1:3" ht="14.25" x14ac:dyDescent="0.2">
      <c r="A112" s="27"/>
      <c r="B112" s="29"/>
      <c r="C112" s="29"/>
    </row>
    <row r="113" spans="1:3" ht="14.25" x14ac:dyDescent="0.2">
      <c r="A113" s="27"/>
      <c r="B113" s="29"/>
      <c r="C113" s="29"/>
    </row>
  </sheetData>
  <sheetProtection algorithmName="SHA-512" hashValue="Dt5atYGaVpg81uKLG2rDG28s7Mmmwn4suVPPBLOEQe5sNTwKNrnEjECbTDFjAXHmdnH5c4Yb3L93MpsIklvpzA==" saltValue="k0qObpHXQrBuG7D+ZK8j8Q==" spinCount="100000" sheet="1" selectLockedCells="1"/>
  <printOptions horizontalCentered="1"/>
  <pageMargins left="0.74803149606299213" right="0.55118110236220474" top="0.82677165354330717" bottom="0.82677165354330717" header="0.31496062992125984" footer="0.27559055118110237"/>
  <pageSetup paperSize="9"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41"/>
  <sheetViews>
    <sheetView view="pageLayout" zoomScaleNormal="100" workbookViewId="0">
      <selection activeCell="B10" sqref="B10"/>
    </sheetView>
  </sheetViews>
  <sheetFormatPr baseColWidth="10" defaultRowHeight="14.25" x14ac:dyDescent="0.2"/>
  <cols>
    <col min="1" max="1" width="40.75" customWidth="1"/>
    <col min="2" max="2" width="36" customWidth="1"/>
  </cols>
  <sheetData>
    <row r="1" spans="1:2" ht="30" x14ac:dyDescent="0.2">
      <c r="A1" s="89" t="s">
        <v>184</v>
      </c>
      <c r="B1" s="89"/>
    </row>
    <row r="2" spans="1:2" x14ac:dyDescent="0.2">
      <c r="A2" s="56"/>
      <c r="B2" s="56"/>
    </row>
    <row r="3" spans="1:2" x14ac:dyDescent="0.2">
      <c r="A3" s="57"/>
      <c r="B3" s="57"/>
    </row>
    <row r="4" spans="1:2" x14ac:dyDescent="0.2">
      <c r="A4" s="57"/>
      <c r="B4" s="57"/>
    </row>
    <row r="5" spans="1:2" x14ac:dyDescent="0.2">
      <c r="A5" s="57"/>
      <c r="B5" s="57"/>
    </row>
    <row r="6" spans="1:2" x14ac:dyDescent="0.2">
      <c r="A6" s="57"/>
      <c r="B6" s="57"/>
    </row>
    <row r="7" spans="1:2" x14ac:dyDescent="0.2">
      <c r="A7" s="57"/>
      <c r="B7" s="57"/>
    </row>
    <row r="8" spans="1:2" x14ac:dyDescent="0.2">
      <c r="A8" s="57"/>
      <c r="B8" s="57"/>
    </row>
    <row r="9" spans="1:2" x14ac:dyDescent="0.2">
      <c r="A9" s="57"/>
      <c r="B9" s="57"/>
    </row>
    <row r="10" spans="1:2" x14ac:dyDescent="0.2">
      <c r="A10" s="57"/>
      <c r="B10" s="57"/>
    </row>
    <row r="11" spans="1:2" x14ac:dyDescent="0.2">
      <c r="A11" s="57"/>
      <c r="B11" s="57"/>
    </row>
    <row r="12" spans="1:2" x14ac:dyDescent="0.2">
      <c r="A12" s="57"/>
      <c r="B12" s="57"/>
    </row>
    <row r="13" spans="1:2" x14ac:dyDescent="0.2">
      <c r="A13" s="57"/>
      <c r="B13" s="57"/>
    </row>
    <row r="14" spans="1:2" x14ac:dyDescent="0.2">
      <c r="A14" s="57"/>
      <c r="B14" s="57"/>
    </row>
    <row r="15" spans="1:2" x14ac:dyDescent="0.2">
      <c r="A15" s="57"/>
      <c r="B15" s="57"/>
    </row>
    <row r="16" spans="1:2" x14ac:dyDescent="0.2">
      <c r="A16" s="57"/>
      <c r="B16" s="57"/>
    </row>
    <row r="17" spans="1:2" x14ac:dyDescent="0.2">
      <c r="A17" s="57"/>
      <c r="B17" s="57"/>
    </row>
    <row r="18" spans="1:2" x14ac:dyDescent="0.2">
      <c r="A18" s="57"/>
      <c r="B18" s="57"/>
    </row>
    <row r="19" spans="1:2" x14ac:dyDescent="0.2">
      <c r="A19" s="57"/>
      <c r="B19" s="57"/>
    </row>
    <row r="20" spans="1:2" x14ac:dyDescent="0.2">
      <c r="A20" s="57"/>
      <c r="B20" s="57"/>
    </row>
    <row r="21" spans="1:2" x14ac:dyDescent="0.2">
      <c r="A21" s="57"/>
      <c r="B21" s="57"/>
    </row>
    <row r="22" spans="1:2" x14ac:dyDescent="0.2">
      <c r="A22" s="57"/>
      <c r="B22" s="57"/>
    </row>
    <row r="23" spans="1:2" x14ac:dyDescent="0.2">
      <c r="A23" s="57"/>
      <c r="B23" s="57"/>
    </row>
    <row r="24" spans="1:2" x14ac:dyDescent="0.2">
      <c r="A24" s="57"/>
      <c r="B24" s="57"/>
    </row>
    <row r="25" spans="1:2" x14ac:dyDescent="0.2">
      <c r="A25" s="57"/>
      <c r="B25" s="57"/>
    </row>
    <row r="26" spans="1:2" x14ac:dyDescent="0.2">
      <c r="A26" s="57"/>
      <c r="B26" s="57"/>
    </row>
    <row r="27" spans="1:2" x14ac:dyDescent="0.2">
      <c r="A27" s="57"/>
      <c r="B27" s="57"/>
    </row>
    <row r="28" spans="1:2" x14ac:dyDescent="0.2">
      <c r="A28" s="57"/>
      <c r="B28" s="57"/>
    </row>
    <row r="29" spans="1:2" x14ac:dyDescent="0.2">
      <c r="A29" s="57"/>
      <c r="B29" s="57"/>
    </row>
    <row r="30" spans="1:2" x14ac:dyDescent="0.2">
      <c r="A30" s="57"/>
      <c r="B30" s="57"/>
    </row>
    <row r="31" spans="1:2" ht="18" customHeight="1" x14ac:dyDescent="0.2">
      <c r="A31" s="57"/>
      <c r="B31" s="57"/>
    </row>
    <row r="32" spans="1:2" ht="42.75" x14ac:dyDescent="0.2">
      <c r="A32" s="57"/>
      <c r="B32" s="59" t="s">
        <v>161</v>
      </c>
    </row>
    <row r="33" spans="1:2" ht="42.75" x14ac:dyDescent="0.2">
      <c r="A33" s="57"/>
      <c r="B33" s="59" t="s">
        <v>162</v>
      </c>
    </row>
    <row r="34" spans="1:2" x14ac:dyDescent="0.2">
      <c r="A34" s="57"/>
      <c r="B34" s="58" t="s">
        <v>163</v>
      </c>
    </row>
    <row r="35" spans="1:2" x14ac:dyDescent="0.2">
      <c r="A35" s="57"/>
      <c r="B35" s="58" t="s">
        <v>164</v>
      </c>
    </row>
    <row r="36" spans="1:2" ht="56.25" customHeight="1" x14ac:dyDescent="0.2">
      <c r="A36" s="57"/>
      <c r="B36" s="58"/>
    </row>
    <row r="41" spans="1:2" ht="46.5" customHeight="1" x14ac:dyDescent="0.2"/>
  </sheetData>
  <sheetProtection algorithmName="SHA-512" hashValue="vWr3K7PHzzhuZbThdEazvZAkasI7aL1QSF9v8Jy4Wv7DlRNjanysxiO2HLEOaO26YIUDiZ5yAmCO4v50ZJN4Yw==" saltValue="pXoI8aicoiloUFvIe3wd6A==" spinCount="100000" sheet="1" selectLockedCells="1" selectUnlockedCells="1"/>
  <mergeCells count="1">
    <mergeCell ref="A1:B1"/>
  </mergeCells>
  <pageMargins left="0.70866141732283472" right="0.70866141732283472" top="0.78740157480314965" bottom="0.78740157480314965" header="0.31496062992125984" footer="0.31496062992125984"/>
  <pageSetup paperSize="9" orientation="portrait" r:id="rId1"/>
  <headerFooter>
    <oddHeader>&amp;LAnlage 2a: Aufgabenkatalog  der Unterhaltsreinigung (Lose 1 bis 4)
zur Ausschreibung „Unterhalts- und Glasreinigung” für die AOK NordWest Stand: 15.09.2026</oddHeader>
    <oddFooter>&amp;L&amp;F
&amp;A&amp;R&amp;P/&amp;N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7"/>
  <sheetViews>
    <sheetView view="pageLayout" zoomScaleNormal="100" workbookViewId="0">
      <selection activeCell="A2" sqref="A2:A3"/>
    </sheetView>
  </sheetViews>
  <sheetFormatPr baseColWidth="10" defaultRowHeight="14.25" x14ac:dyDescent="0.2"/>
  <cols>
    <col min="1" max="1" width="46.75" customWidth="1"/>
    <col min="2" max="2" width="32" customWidth="1"/>
  </cols>
  <sheetData>
    <row r="1" spans="1:4" ht="30" customHeight="1" x14ac:dyDescent="0.2">
      <c r="A1" s="89" t="s">
        <v>172</v>
      </c>
      <c r="B1" s="89"/>
    </row>
    <row r="2" spans="1:4" ht="128.25" customHeight="1" x14ac:dyDescent="0.2">
      <c r="A2" s="92" t="s">
        <v>166</v>
      </c>
      <c r="B2" s="63" t="s">
        <v>170</v>
      </c>
    </row>
    <row r="3" spans="1:4" x14ac:dyDescent="0.2">
      <c r="A3" s="93"/>
      <c r="B3" s="64" t="s">
        <v>171</v>
      </c>
    </row>
    <row r="4" spans="1:4" ht="99.95" customHeight="1" x14ac:dyDescent="0.3">
      <c r="A4" s="90" t="s">
        <v>167</v>
      </c>
      <c r="B4" s="90"/>
      <c r="D4" s="62"/>
    </row>
    <row r="5" spans="1:4" ht="174.75" customHeight="1" x14ac:dyDescent="0.2">
      <c r="A5" s="60"/>
      <c r="B5" s="61" t="s">
        <v>168</v>
      </c>
    </row>
    <row r="6" spans="1:4" ht="43.5" customHeight="1" x14ac:dyDescent="0.2">
      <c r="A6" s="91" t="s">
        <v>165</v>
      </c>
      <c r="B6" s="91"/>
    </row>
    <row r="7" spans="1:4" ht="43.5" customHeight="1" x14ac:dyDescent="0.2">
      <c r="A7" s="91" t="s">
        <v>169</v>
      </c>
      <c r="B7" s="91"/>
    </row>
  </sheetData>
  <sheetProtection algorithmName="SHA-512" hashValue="mS+wNl532BAEzNsEoQL1cfUDUWMjON+WvfgFjdRQ/+gWgonA0zJnCnx9pXPeH3sGYF+vwewPyjD20jcTMiYifg==" saltValue="5oMeWj02hRomcdUBqpt5Xg==" spinCount="100000" sheet="1" selectLockedCells="1" selectUnlockedCells="1"/>
  <mergeCells count="5">
    <mergeCell ref="A1:B1"/>
    <mergeCell ref="A4:B4"/>
    <mergeCell ref="A6:B6"/>
    <mergeCell ref="A7:B7"/>
    <mergeCell ref="A2:A3"/>
  </mergeCells>
  <pageMargins left="0.70866141732283472" right="0.70866141732283472" top="0.78740157480314965" bottom="0.78740157480314965" header="0.31496062992125984" footer="0.31496062992125984"/>
  <pageSetup paperSize="9" orientation="portrait" r:id="rId1"/>
  <headerFooter>
    <oddHeader>&amp;LAnlage 2a: Aufgabenkatalog  der Unterhaltsreinigung (Lose 1 bis 4) 
zur Ausschreibung „Unterhalts- und Glasreinigung” für die AOK NordWest Stand: 15.09.2026</oddHeader>
    <oddFooter>&amp;L&amp;F
&amp;A&amp;R&amp;P/&amp;N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
  <sheetViews>
    <sheetView view="pageLayout" zoomScaleNormal="100" workbookViewId="0">
      <selection activeCell="B10" sqref="B10"/>
    </sheetView>
  </sheetViews>
  <sheetFormatPr baseColWidth="10" defaultRowHeight="14.25" x14ac:dyDescent="0.2"/>
  <cols>
    <col min="1" max="1" width="51" bestFit="1" customWidth="1"/>
    <col min="2" max="2" width="6.5" bestFit="1" customWidth="1"/>
  </cols>
  <sheetData>
    <row r="1" spans="1:2" x14ac:dyDescent="0.2">
      <c r="A1" s="77" t="s">
        <v>182</v>
      </c>
      <c r="B1" s="77" t="s">
        <v>183</v>
      </c>
    </row>
    <row r="2" spans="1:2" x14ac:dyDescent="0.2">
      <c r="A2" s="67" t="s">
        <v>175</v>
      </c>
      <c r="B2" s="67" t="s">
        <v>160</v>
      </c>
    </row>
    <row r="3" spans="1:2" x14ac:dyDescent="0.2">
      <c r="A3" s="67" t="s">
        <v>173</v>
      </c>
      <c r="B3" s="67" t="s">
        <v>174</v>
      </c>
    </row>
    <row r="4" spans="1:2" x14ac:dyDescent="0.2">
      <c r="A4" s="58" t="s">
        <v>176</v>
      </c>
      <c r="B4" s="58" t="s">
        <v>180</v>
      </c>
    </row>
    <row r="5" spans="1:2" x14ac:dyDescent="0.2">
      <c r="A5" s="58" t="s">
        <v>177</v>
      </c>
      <c r="B5" s="58" t="s">
        <v>179</v>
      </c>
    </row>
  </sheetData>
  <sheetProtection algorithmName="SHA-512" hashValue="xwvoPMgMA9eMFIqdZP8FZsndNdZyl4bNZTqmUOKGttmVLlGrvHR2CjRmLvPzK8uc0a3Dp0uEeNB+Gs8SCopfnQ==" saltValue="pYHhZbuU1kJ8KDZTvBHiLA==" spinCount="100000" sheet="1" selectLockedCells="1"/>
  <pageMargins left="0.70866141732283472" right="0.70866141732283472" top="0.78740157480314965" bottom="0.78740157480314965" header="0.31496062992125984" footer="0.31496062992125984"/>
  <pageSetup paperSize="9" orientation="portrait" r:id="rId1"/>
  <headerFooter>
    <oddHeader>&amp;LAnlage 2a: Aufgabenkatalog  der Unterhaltsreinigung (Lose 1 bis 4) 
zur Ausschreibung „Unterhalts- und Glasreinigung” für die AOK NordWest Stand:15.09.2026</oddHeader>
    <oddFooter>&amp;L&amp;F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8"/>
  <sheetViews>
    <sheetView view="pageLayout" zoomScaleNormal="100" workbookViewId="0">
      <selection activeCell="A8" sqref="A8"/>
    </sheetView>
  </sheetViews>
  <sheetFormatPr baseColWidth="10" defaultColWidth="11.25" defaultRowHeight="14.25" x14ac:dyDescent="0.2"/>
  <cols>
    <col min="1" max="1" width="54.875" customWidth="1"/>
    <col min="2" max="2" width="5.5" style="51" bestFit="1" customWidth="1"/>
    <col min="3" max="3" width="10.625" style="55" bestFit="1" customWidth="1"/>
    <col min="4" max="4" width="14.125" customWidth="1"/>
    <col min="5" max="5" width="7.25" customWidth="1"/>
  </cols>
  <sheetData>
    <row r="1" spans="1:5" s="1" customFormat="1" ht="15" x14ac:dyDescent="0.2">
      <c r="A1" s="68" t="s">
        <v>0</v>
      </c>
      <c r="B1" s="94" t="s">
        <v>114</v>
      </c>
      <c r="C1" s="94"/>
      <c r="D1" s="94"/>
      <c r="E1" s="94"/>
    </row>
    <row r="2" spans="1:5" s="1" customFormat="1" ht="15" x14ac:dyDescent="0.2">
      <c r="A2" s="68" t="s">
        <v>122</v>
      </c>
      <c r="B2" s="94"/>
      <c r="C2" s="94"/>
      <c r="D2" s="94"/>
      <c r="E2" s="94"/>
    </row>
    <row r="3" spans="1:5" s="1" customFormat="1" ht="15" x14ac:dyDescent="0.2">
      <c r="A3" s="68" t="s">
        <v>123</v>
      </c>
      <c r="B3" s="94"/>
      <c r="C3" s="94"/>
      <c r="D3" s="94"/>
      <c r="E3" s="94"/>
    </row>
    <row r="4" spans="1:5" s="1" customFormat="1" ht="15" x14ac:dyDescent="0.2">
      <c r="A4" s="68" t="s">
        <v>190</v>
      </c>
      <c r="B4" s="94"/>
      <c r="C4" s="94"/>
      <c r="D4" s="94"/>
      <c r="E4" s="94"/>
    </row>
    <row r="5" spans="1:5" s="1" customFormat="1" ht="15" x14ac:dyDescent="0.2">
      <c r="A5" s="86" t="s">
        <v>216</v>
      </c>
      <c r="B5" s="94"/>
      <c r="C5" s="94"/>
      <c r="D5" s="94"/>
      <c r="E5" s="94"/>
    </row>
    <row r="6" spans="1:5" s="1" customFormat="1" ht="15" x14ac:dyDescent="0.2">
      <c r="A6" s="86" t="s">
        <v>217</v>
      </c>
      <c r="B6" s="94"/>
      <c r="C6" s="94"/>
      <c r="D6" s="94"/>
      <c r="E6" s="94"/>
    </row>
    <row r="7" spans="1:5" s="1" customFormat="1" ht="15" x14ac:dyDescent="0.2">
      <c r="A7" s="79" t="s">
        <v>134</v>
      </c>
      <c r="B7" s="49"/>
      <c r="C7" s="54"/>
    </row>
    <row r="8" spans="1:5" s="4" customFormat="1" ht="28.5" x14ac:dyDescent="0.2">
      <c r="A8" s="2" t="s">
        <v>1</v>
      </c>
      <c r="B8" s="74" t="s">
        <v>132</v>
      </c>
      <c r="C8" s="73" t="s">
        <v>2</v>
      </c>
      <c r="D8" s="73" t="s">
        <v>3</v>
      </c>
      <c r="E8" s="73" t="s">
        <v>178</v>
      </c>
    </row>
    <row r="9" spans="1:5" s="4" customFormat="1" x14ac:dyDescent="0.2">
      <c r="A9" s="5" t="s">
        <v>124</v>
      </c>
      <c r="B9" s="65" t="s">
        <v>131</v>
      </c>
      <c r="C9" s="6" t="s">
        <v>14</v>
      </c>
      <c r="D9" s="5" t="str">
        <f>VLOOKUP(C9,TURNUS!$A$3:$C$20,2,0)</f>
        <v>1 x monatlich</v>
      </c>
      <c r="E9" s="6">
        <f>VLOOKUP(C9,TURNUS!$A$3:$C$20,3,0)</f>
        <v>12</v>
      </c>
    </row>
    <row r="10" spans="1:5" s="1" customFormat="1" x14ac:dyDescent="0.2">
      <c r="A10" s="5" t="s">
        <v>125</v>
      </c>
      <c r="B10" s="65" t="s">
        <v>131</v>
      </c>
      <c r="C10" s="6">
        <v>5</v>
      </c>
      <c r="D10" s="5" t="str">
        <f>VLOOKUP(C10,TURNUS!$A$3:$C$20,2,0)</f>
        <v>5 x wöchentlich</v>
      </c>
      <c r="E10" s="6">
        <f>VLOOKUP(C10,TURNUS!$A$3:$C$20,3,0)</f>
        <v>250</v>
      </c>
    </row>
    <row r="11" spans="1:5" s="1" customFormat="1" x14ac:dyDescent="0.2">
      <c r="A11" s="72" t="s">
        <v>151</v>
      </c>
      <c r="B11" s="69" t="s">
        <v>160</v>
      </c>
      <c r="C11" s="70" t="s">
        <v>24</v>
      </c>
      <c r="D11" s="72" t="s">
        <v>69</v>
      </c>
      <c r="E11" s="71">
        <f>VLOOKUP(C11,TURNUS!$A$3:$C$20,3,0)</f>
        <v>2</v>
      </c>
    </row>
    <row r="12" spans="1:5" s="1" customFormat="1" x14ac:dyDescent="0.2">
      <c r="A12" s="72" t="s">
        <v>152</v>
      </c>
      <c r="B12" s="69" t="s">
        <v>174</v>
      </c>
      <c r="C12" s="70">
        <v>1</v>
      </c>
      <c r="D12" s="72" t="s">
        <v>68</v>
      </c>
      <c r="E12" s="71">
        <f>VLOOKUP(C12,TURNUS!$A$3:$C$20,3,0)</f>
        <v>52</v>
      </c>
    </row>
    <row r="13" spans="1:5" s="1" customFormat="1" x14ac:dyDescent="0.2">
      <c r="A13" s="59" t="s">
        <v>152</v>
      </c>
      <c r="B13" s="67" t="s">
        <v>131</v>
      </c>
      <c r="C13" s="66" t="s">
        <v>130</v>
      </c>
      <c r="D13" s="59" t="s">
        <v>71</v>
      </c>
      <c r="E13" s="6">
        <f>VLOOKUP(C13,TURNUS!$A$3:$C$20,3,0)</f>
        <v>6</v>
      </c>
    </row>
    <row r="14" spans="1:5" s="1" customFormat="1" x14ac:dyDescent="0.2">
      <c r="A14" s="59" t="s">
        <v>88</v>
      </c>
      <c r="B14" s="67" t="s">
        <v>131</v>
      </c>
      <c r="C14" s="66">
        <v>5</v>
      </c>
      <c r="D14" s="59" t="s">
        <v>66</v>
      </c>
      <c r="E14" s="6">
        <f>VLOOKUP(C14,TURNUS!$A$3:$C$20,3,0)</f>
        <v>250</v>
      </c>
    </row>
    <row r="15" spans="1:5" s="1" customFormat="1" x14ac:dyDescent="0.2">
      <c r="A15" s="72" t="s">
        <v>88</v>
      </c>
      <c r="B15" s="69" t="s">
        <v>160</v>
      </c>
      <c r="C15" s="70">
        <v>5</v>
      </c>
      <c r="D15" s="72" t="s">
        <v>66</v>
      </c>
      <c r="E15" s="71">
        <f>VLOOKUP(C15,TURNUS!$A$3:$C$20,3,0)</f>
        <v>250</v>
      </c>
    </row>
    <row r="16" spans="1:5" s="1" customFormat="1" ht="28.5" x14ac:dyDescent="0.2">
      <c r="A16" s="72" t="s">
        <v>185</v>
      </c>
      <c r="B16" s="69" t="s">
        <v>174</v>
      </c>
      <c r="C16" s="70">
        <v>5</v>
      </c>
      <c r="D16" s="72" t="s">
        <v>66</v>
      </c>
      <c r="E16" s="71">
        <f>VLOOKUP(C16,TURNUS!$A$3:$C$20,3,0)</f>
        <v>250</v>
      </c>
    </row>
    <row r="17" spans="1:5" s="1" customFormat="1" ht="28.5" x14ac:dyDescent="0.2">
      <c r="A17" s="5" t="s">
        <v>16</v>
      </c>
      <c r="B17" s="65" t="s">
        <v>131</v>
      </c>
      <c r="C17" s="6" t="s">
        <v>17</v>
      </c>
      <c r="D17" s="5" t="str">
        <f>VLOOKUP(C17,TURNUS!$A$3:$C$20,2,0)</f>
        <v>2 x monatlich, 14-tägig</v>
      </c>
      <c r="E17" s="6">
        <f>VLOOKUP(C17,TURNUS!$A$3:$C$20,3,0)</f>
        <v>24</v>
      </c>
    </row>
    <row r="18" spans="1:5" s="1" customFormat="1" x14ac:dyDescent="0.2">
      <c r="A18" s="5" t="s">
        <v>18</v>
      </c>
      <c r="B18" s="65" t="s">
        <v>131</v>
      </c>
      <c r="C18" s="6" t="s">
        <v>14</v>
      </c>
      <c r="D18" s="5" t="str">
        <f>VLOOKUP(C18,TURNUS!$A$3:$C$20,2,0)</f>
        <v>1 x monatlich</v>
      </c>
      <c r="E18" s="6">
        <f>VLOOKUP(C18,TURNUS!$A$3:$C$20,3,0)</f>
        <v>12</v>
      </c>
    </row>
    <row r="19" spans="1:5" s="1" customFormat="1" x14ac:dyDescent="0.2">
      <c r="A19" s="5" t="s">
        <v>19</v>
      </c>
      <c r="B19" s="65" t="s">
        <v>131</v>
      </c>
      <c r="C19" s="6" t="s">
        <v>14</v>
      </c>
      <c r="D19" s="5" t="str">
        <f>VLOOKUP(C19,TURNUS!$A$3:$C$20,2,0)</f>
        <v>1 x monatlich</v>
      </c>
      <c r="E19" s="6">
        <f>VLOOKUP(C19,TURNUS!$A$3:$C$20,3,0)</f>
        <v>12</v>
      </c>
    </row>
    <row r="20" spans="1:5" s="1" customFormat="1" x14ac:dyDescent="0.2">
      <c r="A20" s="5" t="s">
        <v>20</v>
      </c>
      <c r="B20" s="65" t="s">
        <v>131</v>
      </c>
      <c r="C20" s="6" t="s">
        <v>14</v>
      </c>
      <c r="D20" s="5" t="str">
        <f>VLOOKUP(C20,TURNUS!$A$3:$C$20,2,0)</f>
        <v>1 x monatlich</v>
      </c>
      <c r="E20" s="6">
        <f>VLOOKUP(C20,TURNUS!$A$3:$C$20,3,0)</f>
        <v>12</v>
      </c>
    </row>
    <row r="21" spans="1:5" s="1" customFormat="1" x14ac:dyDescent="0.2">
      <c r="A21" s="5" t="s">
        <v>21</v>
      </c>
      <c r="B21" s="65" t="s">
        <v>131</v>
      </c>
      <c r="C21" s="6">
        <v>1</v>
      </c>
      <c r="D21" s="5" t="str">
        <f>VLOOKUP(C21,TURNUS!$A$3:$C$20,2,0)</f>
        <v>1 x wöchentlich</v>
      </c>
      <c r="E21" s="6">
        <f>VLOOKUP(C21,TURNUS!$A$3:$C$20,3,0)</f>
        <v>52</v>
      </c>
    </row>
    <row r="22" spans="1:5" s="1" customFormat="1" x14ac:dyDescent="0.2">
      <c r="A22" s="5" t="s">
        <v>22</v>
      </c>
      <c r="B22" s="65" t="s">
        <v>131</v>
      </c>
      <c r="C22" s="6" t="s">
        <v>14</v>
      </c>
      <c r="D22" s="5" t="str">
        <f>VLOOKUP(C22,TURNUS!$A$3:$C$20,2,0)</f>
        <v>1 x monatlich</v>
      </c>
      <c r="E22" s="6">
        <f>VLOOKUP(C22,TURNUS!$A$3:$C$20,3,0)</f>
        <v>12</v>
      </c>
    </row>
    <row r="23" spans="1:5" s="1" customFormat="1" ht="28.5" x14ac:dyDescent="0.2">
      <c r="A23" s="5" t="s">
        <v>126</v>
      </c>
      <c r="B23" s="65" t="s">
        <v>131</v>
      </c>
      <c r="C23" s="6" t="s">
        <v>24</v>
      </c>
      <c r="D23" s="5" t="str">
        <f>VLOOKUP(C23,TURNUS!$A$3:$C$20,2,0)</f>
        <v>2 x jährlich</v>
      </c>
      <c r="E23" s="6">
        <f>VLOOKUP(C23,TURNUS!$A$3:$C$20,3,0)</f>
        <v>2</v>
      </c>
    </row>
    <row r="24" spans="1:5" s="1" customFormat="1" x14ac:dyDescent="0.2">
      <c r="A24" s="72" t="s">
        <v>153</v>
      </c>
      <c r="B24" s="69" t="s">
        <v>160</v>
      </c>
      <c r="C24" s="70">
        <v>1</v>
      </c>
      <c r="D24" s="72" t="s">
        <v>68</v>
      </c>
      <c r="E24" s="71">
        <f>VLOOKUP(C24,TURNUS!$A$3:$C$20,3,0)</f>
        <v>52</v>
      </c>
    </row>
    <row r="25" spans="1:5" s="1" customFormat="1" x14ac:dyDescent="0.2">
      <c r="A25" s="5" t="s">
        <v>127</v>
      </c>
      <c r="B25" s="65" t="s">
        <v>131</v>
      </c>
      <c r="C25" s="6" t="s">
        <v>26</v>
      </c>
      <c r="D25" s="5" t="str">
        <f>VLOOKUP(C25,TURNUS!$A$3:$C$20,2,0)</f>
        <v>4 x jährlich</v>
      </c>
      <c r="E25" s="6">
        <f>VLOOKUP(C25,TURNUS!$A$3:$C$20,3,0)</f>
        <v>4</v>
      </c>
    </row>
    <row r="26" spans="1:5" s="1" customFormat="1" ht="28.5" x14ac:dyDescent="0.2">
      <c r="A26" s="59" t="s">
        <v>154</v>
      </c>
      <c r="B26" s="67" t="s">
        <v>131</v>
      </c>
      <c r="C26" s="66">
        <v>3</v>
      </c>
      <c r="D26" s="59" t="s">
        <v>74</v>
      </c>
      <c r="E26" s="6">
        <f>VLOOKUP(C26,TURNUS!$A$3:$C$20,3,0)</f>
        <v>150</v>
      </c>
    </row>
    <row r="27" spans="1:5" s="1" customFormat="1" ht="28.5" x14ac:dyDescent="0.2">
      <c r="A27" s="72" t="s">
        <v>154</v>
      </c>
      <c r="B27" s="69" t="s">
        <v>174</v>
      </c>
      <c r="C27" s="70">
        <v>5</v>
      </c>
      <c r="D27" s="72" t="s">
        <v>66</v>
      </c>
      <c r="E27" s="71">
        <f>VLOOKUP(C27,TURNUS!$A$3:$C$20,3,0)</f>
        <v>250</v>
      </c>
    </row>
    <row r="28" spans="1:5" s="1" customFormat="1" x14ac:dyDescent="0.2">
      <c r="A28" s="72" t="s">
        <v>155</v>
      </c>
      <c r="B28" s="69" t="s">
        <v>174</v>
      </c>
      <c r="C28" s="70">
        <v>5</v>
      </c>
      <c r="D28" s="72" t="s">
        <v>66</v>
      </c>
      <c r="E28" s="71">
        <f>VLOOKUP(C28,TURNUS!$A$3:$C$20,3,0)</f>
        <v>250</v>
      </c>
    </row>
    <row r="29" spans="1:5" s="1" customFormat="1" ht="28.5" x14ac:dyDescent="0.2">
      <c r="A29" s="5" t="s">
        <v>27</v>
      </c>
      <c r="B29" s="65" t="s">
        <v>131</v>
      </c>
      <c r="C29" s="6" t="s">
        <v>17</v>
      </c>
      <c r="D29" s="5" t="str">
        <f>VLOOKUP(C29,TURNUS!$A$3:$C$20,2,0)</f>
        <v>2 x monatlich, 14-tägig</v>
      </c>
      <c r="E29" s="6">
        <f>VLOOKUP(C29,TURNUS!$A$3:$C$20,3,0)</f>
        <v>24</v>
      </c>
    </row>
    <row r="30" spans="1:5" s="1" customFormat="1" x14ac:dyDescent="0.2">
      <c r="A30" s="59" t="s">
        <v>156</v>
      </c>
      <c r="B30" s="67" t="s">
        <v>131</v>
      </c>
      <c r="C30" s="66">
        <v>5</v>
      </c>
      <c r="D30" s="59" t="s">
        <v>66</v>
      </c>
      <c r="E30" s="6">
        <f>VLOOKUP(C30,TURNUS!$A$3:$C$20,3,0)</f>
        <v>250</v>
      </c>
    </row>
    <row r="31" spans="1:5" s="1" customFormat="1" x14ac:dyDescent="0.2">
      <c r="A31" s="5" t="s">
        <v>28</v>
      </c>
      <c r="B31" s="65" t="s">
        <v>131</v>
      </c>
      <c r="C31" s="6" t="s">
        <v>29</v>
      </c>
      <c r="D31" s="5" t="str">
        <f>VLOOKUP(C31,TURNUS!$A$3:$C$20,2,0)</f>
        <v>6 x jährlich</v>
      </c>
      <c r="E31" s="6">
        <f>VLOOKUP(C31,TURNUS!$A$3:$C$20,3,0)</f>
        <v>6</v>
      </c>
    </row>
    <row r="32" spans="1:5" s="1" customFormat="1" x14ac:dyDescent="0.2">
      <c r="A32" s="72" t="s">
        <v>30</v>
      </c>
      <c r="B32" s="69" t="s">
        <v>174</v>
      </c>
      <c r="C32" s="70">
        <v>1</v>
      </c>
      <c r="D32" s="72" t="s">
        <v>68</v>
      </c>
      <c r="E32" s="71">
        <f>VLOOKUP(C32,TURNUS!$A$3:$C$20,3,0)</f>
        <v>52</v>
      </c>
    </row>
    <row r="33" spans="1:5" x14ac:dyDescent="0.2">
      <c r="A33" s="5" t="s">
        <v>30</v>
      </c>
      <c r="B33" s="67" t="s">
        <v>131</v>
      </c>
      <c r="C33" s="6" t="s">
        <v>26</v>
      </c>
      <c r="D33" s="5" t="str">
        <f>VLOOKUP(C33,TURNUS!$A$3:$C$20,2,0)</f>
        <v>4 x jährlich</v>
      </c>
      <c r="E33" s="6">
        <f>VLOOKUP(C33,TURNUS!$A$3:$C$20,3,0)</f>
        <v>4</v>
      </c>
    </row>
    <row r="34" spans="1:5" ht="28.5" x14ac:dyDescent="0.2">
      <c r="A34" s="72" t="s">
        <v>157</v>
      </c>
      <c r="B34" s="69" t="s">
        <v>160</v>
      </c>
      <c r="C34" s="70">
        <v>5</v>
      </c>
      <c r="D34" s="72" t="s">
        <v>66</v>
      </c>
      <c r="E34" s="71">
        <f>VLOOKUP(C34,TURNUS!$A$3:$C$20,3,0)</f>
        <v>250</v>
      </c>
    </row>
    <row r="35" spans="1:5" x14ac:dyDescent="0.2">
      <c r="A35" s="5" t="s">
        <v>31</v>
      </c>
      <c r="B35" s="65" t="s">
        <v>131</v>
      </c>
      <c r="C35" s="6">
        <v>1</v>
      </c>
      <c r="D35" s="5" t="str">
        <f>VLOOKUP(C35,TURNUS!$A$3:$C$20,2,0)</f>
        <v>1 x wöchentlich</v>
      </c>
      <c r="E35" s="6">
        <f>VLOOKUP(C35,TURNUS!$A$3:$C$20,3,0)</f>
        <v>52</v>
      </c>
    </row>
    <row r="36" spans="1:5" x14ac:dyDescent="0.2">
      <c r="A36" s="72" t="s">
        <v>31</v>
      </c>
      <c r="B36" s="69" t="s">
        <v>160</v>
      </c>
      <c r="C36" s="70">
        <v>5</v>
      </c>
      <c r="D36" s="72" t="s">
        <v>66</v>
      </c>
      <c r="E36" s="71">
        <f>VLOOKUP(C36,TURNUS!$A$3:$C$20,3,0)</f>
        <v>250</v>
      </c>
    </row>
    <row r="37" spans="1:5" x14ac:dyDescent="0.2">
      <c r="A37" s="5" t="s">
        <v>32</v>
      </c>
      <c r="B37" s="65" t="s">
        <v>131</v>
      </c>
      <c r="C37" s="6" t="s">
        <v>128</v>
      </c>
      <c r="D37" s="5" t="str">
        <f>VLOOKUP(C37,TURNUS!$A$3:$C$20,2,0)</f>
        <v>2 x jährlich</v>
      </c>
      <c r="E37" s="6">
        <f>VLOOKUP(C37,TURNUS!$A$3:$C$20,3,0)</f>
        <v>2</v>
      </c>
    </row>
    <row r="38" spans="1:5" x14ac:dyDescent="0.2">
      <c r="A38" s="59" t="s">
        <v>158</v>
      </c>
      <c r="B38" s="67" t="s">
        <v>131</v>
      </c>
      <c r="C38" s="66" t="s">
        <v>14</v>
      </c>
      <c r="D38" s="59" t="s">
        <v>63</v>
      </c>
      <c r="E38" s="6">
        <f>VLOOKUP(C38,TURNUS!$A$3:$C$20,3,0)</f>
        <v>12</v>
      </c>
    </row>
    <row r="39" spans="1:5" x14ac:dyDescent="0.2">
      <c r="A39" s="72" t="s">
        <v>159</v>
      </c>
      <c r="B39" s="69" t="s">
        <v>160</v>
      </c>
      <c r="C39" s="70">
        <v>1</v>
      </c>
      <c r="D39" s="72" t="s">
        <v>68</v>
      </c>
      <c r="E39" s="71">
        <f>VLOOKUP(C39,TURNUS!$A$3:$C$20,3,0)</f>
        <v>52</v>
      </c>
    </row>
    <row r="40" spans="1:5" x14ac:dyDescent="0.2">
      <c r="A40" s="5" t="s">
        <v>34</v>
      </c>
      <c r="B40" s="65" t="s">
        <v>131</v>
      </c>
      <c r="C40" s="6" t="s">
        <v>14</v>
      </c>
      <c r="D40" s="5" t="str">
        <f>VLOOKUP(C40,TURNUS!$A$3:$C$20,2,0)</f>
        <v>1 x monatlich</v>
      </c>
      <c r="E40" s="6">
        <f>VLOOKUP(C40,TURNUS!$A$3:$C$20,3,0)</f>
        <v>12</v>
      </c>
    </row>
    <row r="41" spans="1:5" ht="28.5" x14ac:dyDescent="0.2">
      <c r="A41" s="5" t="s">
        <v>129</v>
      </c>
      <c r="B41" s="65" t="s">
        <v>131</v>
      </c>
      <c r="C41" s="6" t="s">
        <v>14</v>
      </c>
      <c r="D41" s="5" t="str">
        <f>VLOOKUP(C41,TURNUS!$A$3:$C$20,2,0)</f>
        <v>1 x monatlich</v>
      </c>
      <c r="E41" s="6">
        <f>VLOOKUP(C41,TURNUS!$A$3:$C$20,3,0)</f>
        <v>12</v>
      </c>
    </row>
    <row r="42" spans="1:5" ht="28.5" x14ac:dyDescent="0.2">
      <c r="A42" s="5" t="s">
        <v>37</v>
      </c>
      <c r="B42" s="65" t="s">
        <v>131</v>
      </c>
      <c r="C42" s="6" t="s">
        <v>14</v>
      </c>
      <c r="D42" s="5" t="str">
        <f>VLOOKUP(C42,TURNUS!$A$3:$C$20,2,0)</f>
        <v>1 x monatlich</v>
      </c>
      <c r="E42" s="6">
        <f>VLOOKUP(C42,TURNUS!$A$3:$C$20,3,0)</f>
        <v>12</v>
      </c>
    </row>
    <row r="43" spans="1:5" s="1" customFormat="1" x14ac:dyDescent="0.2">
      <c r="A43" s="2"/>
      <c r="B43" s="50"/>
      <c r="C43" s="3"/>
      <c r="D43" s="73"/>
      <c r="E43" s="3"/>
    </row>
    <row r="44" spans="1:5" s="1" customFormat="1" ht="28.5" x14ac:dyDescent="0.2">
      <c r="A44" s="5" t="s">
        <v>38</v>
      </c>
      <c r="B44" s="65" t="s">
        <v>131</v>
      </c>
      <c r="C44" s="6" t="s">
        <v>39</v>
      </c>
      <c r="D44" s="5" t="str">
        <f>VLOOKUP(C44,TURNUS!$A$3:$C$20,2,0)</f>
        <v>bei Bedarf</v>
      </c>
      <c r="E44" s="6"/>
    </row>
    <row r="45" spans="1:5" s="1" customFormat="1" x14ac:dyDescent="0.2">
      <c r="A45" s="5" t="s">
        <v>41</v>
      </c>
      <c r="B45" s="65" t="s">
        <v>131</v>
      </c>
      <c r="C45" s="6" t="s">
        <v>39</v>
      </c>
      <c r="D45" s="5" t="str">
        <f>VLOOKUP(C45,TURNUS!$A$3:$C$20,2,0)</f>
        <v>bei Bedarf</v>
      </c>
      <c r="E45" s="6"/>
    </row>
    <row r="46" spans="1:5" s="1" customFormat="1" x14ac:dyDescent="0.2">
      <c r="A46" s="5" t="s">
        <v>42</v>
      </c>
      <c r="B46" s="65" t="s">
        <v>131</v>
      </c>
      <c r="C46" s="6" t="s">
        <v>39</v>
      </c>
      <c r="D46" s="5" t="str">
        <f>VLOOKUP(C46,TURNUS!$A$3:$C$20,2,0)</f>
        <v>bei Bedarf</v>
      </c>
      <c r="E46" s="6"/>
    </row>
    <row r="47" spans="1:5" s="1" customFormat="1" x14ac:dyDescent="0.2">
      <c r="A47" s="5" t="s">
        <v>40</v>
      </c>
      <c r="B47" s="65" t="s">
        <v>131</v>
      </c>
      <c r="C47" s="6" t="s">
        <v>39</v>
      </c>
      <c r="D47" s="5" t="str">
        <f>VLOOKUP(C47,TURNUS!$A$3:$C$20,2,0)</f>
        <v>bei Bedarf</v>
      </c>
      <c r="E47" s="6"/>
    </row>
    <row r="48" spans="1:5" s="1" customFormat="1" ht="42.75" x14ac:dyDescent="0.2">
      <c r="A48" s="5" t="s">
        <v>133</v>
      </c>
      <c r="B48" s="65" t="s">
        <v>131</v>
      </c>
      <c r="C48" s="6" t="s">
        <v>39</v>
      </c>
      <c r="D48" s="5" t="str">
        <f>VLOOKUP(C48,TURNUS!$A$3:$C$20,2,0)</f>
        <v>bei Bedarf</v>
      </c>
      <c r="E48" s="6"/>
    </row>
  </sheetData>
  <sheetProtection algorithmName="SHA-512" hashValue="TMS/so2Syu6k7WD9QDgPLTVLMHTvN+MOIR5lz/2IREOoVsPeuhOAXpDgZpVe2R5HAgr/YBu7KUvbN4rZ9ovlGA==" saltValue="qqozrNugNSNx9k/MWRwfzQ==" spinCount="100000" sheet="1" selectLockedCells="1"/>
  <sortState xmlns:xlrd2="http://schemas.microsoft.com/office/spreadsheetml/2017/richdata2" ref="A8:E41">
    <sortCondition ref="A8"/>
  </sortState>
  <mergeCells count="1">
    <mergeCell ref="B1:E6"/>
  </mergeCells>
  <pageMargins left="0.70866141732283472" right="0.55118110236220474" top="0.86614173228346458" bottom="0.70866141732283472" header="0.31496062992125984" footer="0.27559055118110237"/>
  <pageSetup paperSize="9" scale="86"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9"/>
  <sheetViews>
    <sheetView view="pageLayout" zoomScaleNormal="100" workbookViewId="0">
      <selection activeCell="B10" sqref="B10"/>
    </sheetView>
  </sheetViews>
  <sheetFormatPr baseColWidth="10" defaultColWidth="11.25" defaultRowHeight="14.25" x14ac:dyDescent="0.2"/>
  <cols>
    <col min="1" max="1" width="54.875" customWidth="1"/>
    <col min="2" max="2" width="6.5" style="51" bestFit="1" customWidth="1"/>
    <col min="3" max="3" width="6.625" bestFit="1" customWidth="1"/>
    <col min="4" max="4" width="13.625" customWidth="1"/>
    <col min="5" max="5" width="9.875" bestFit="1" customWidth="1"/>
  </cols>
  <sheetData>
    <row r="1" spans="1:5" s="1" customFormat="1" ht="15" x14ac:dyDescent="0.2">
      <c r="A1" s="68" t="s">
        <v>43</v>
      </c>
      <c r="B1" s="94" t="s">
        <v>115</v>
      </c>
      <c r="C1" s="94"/>
      <c r="D1" s="94"/>
      <c r="E1" s="94"/>
    </row>
    <row r="2" spans="1:5" s="1" customFormat="1" ht="15" x14ac:dyDescent="0.2">
      <c r="A2" s="68" t="s">
        <v>44</v>
      </c>
      <c r="B2" s="94"/>
      <c r="C2" s="94"/>
      <c r="D2" s="94"/>
      <c r="E2" s="94"/>
    </row>
    <row r="3" spans="1:5" s="1" customFormat="1" ht="15" x14ac:dyDescent="0.2">
      <c r="A3" s="68"/>
      <c r="B3" s="94"/>
      <c r="C3" s="94"/>
      <c r="D3" s="94"/>
      <c r="E3" s="94"/>
    </row>
    <row r="4" spans="1:5" s="1" customFormat="1" ht="0.95" customHeight="1" x14ac:dyDescent="0.2"/>
    <row r="5" spans="1:5" s="4" customFormat="1" ht="28.5" x14ac:dyDescent="0.2">
      <c r="A5" s="47" t="s">
        <v>1</v>
      </c>
      <c r="B5" s="74" t="s">
        <v>132</v>
      </c>
      <c r="C5" s="3" t="s">
        <v>2</v>
      </c>
      <c r="D5" s="3" t="s">
        <v>3</v>
      </c>
      <c r="E5" s="73" t="s">
        <v>178</v>
      </c>
    </row>
    <row r="6" spans="1:5" s="1" customFormat="1" x14ac:dyDescent="0.2">
      <c r="A6" s="5" t="s">
        <v>88</v>
      </c>
      <c r="B6" s="65" t="s">
        <v>131</v>
      </c>
      <c r="C6" s="6">
        <v>3</v>
      </c>
      <c r="D6" s="5" t="str">
        <f>VLOOKUP(C6,TURNUS!$A$3:$C$20,2,0)</f>
        <v>3 x wöchentlich</v>
      </c>
      <c r="E6" s="6">
        <f>VLOOKUP(C6,TURNUS!$A$3:$C$20,3,0)</f>
        <v>150</v>
      </c>
    </row>
    <row r="7" spans="1:5" s="1" customFormat="1" x14ac:dyDescent="0.2">
      <c r="A7" s="5" t="s">
        <v>16</v>
      </c>
      <c r="B7" s="65" t="s">
        <v>131</v>
      </c>
      <c r="C7" s="6" t="s">
        <v>14</v>
      </c>
      <c r="D7" s="5" t="str">
        <f>VLOOKUP(C7,TURNUS!$A$3:$C$20,2,0)</f>
        <v>1 x monatlich</v>
      </c>
      <c r="E7" s="6">
        <f>VLOOKUP(C7,TURNUS!$A$3:$C$20,3,0)</f>
        <v>12</v>
      </c>
    </row>
    <row r="8" spans="1:5" s="1" customFormat="1" x14ac:dyDescent="0.2">
      <c r="A8" s="5" t="s">
        <v>18</v>
      </c>
      <c r="B8" s="65" t="s">
        <v>131</v>
      </c>
      <c r="C8" s="6" t="s">
        <v>14</v>
      </c>
      <c r="D8" s="5" t="str">
        <f>VLOOKUP(C8,TURNUS!$A$3:$C$20,2,0)</f>
        <v>1 x monatlich</v>
      </c>
      <c r="E8" s="6">
        <f>VLOOKUP(C8,TURNUS!$A$3:$C$20,3,0)</f>
        <v>12</v>
      </c>
    </row>
    <row r="9" spans="1:5" s="1" customFormat="1" x14ac:dyDescent="0.2">
      <c r="A9" s="5" t="s">
        <v>19</v>
      </c>
      <c r="B9" s="65" t="s">
        <v>131</v>
      </c>
      <c r="C9" s="6" t="s">
        <v>14</v>
      </c>
      <c r="D9" s="5" t="str">
        <f>VLOOKUP(C9,TURNUS!$A$3:$C$20,2,0)</f>
        <v>1 x monatlich</v>
      </c>
      <c r="E9" s="6">
        <f>VLOOKUP(C9,TURNUS!$A$3:$C$20,3,0)</f>
        <v>12</v>
      </c>
    </row>
    <row r="10" spans="1:5" s="1" customFormat="1" ht="28.5" x14ac:dyDescent="0.2">
      <c r="A10" s="5" t="s">
        <v>20</v>
      </c>
      <c r="B10" s="65" t="s">
        <v>131</v>
      </c>
      <c r="C10" s="6" t="s">
        <v>17</v>
      </c>
      <c r="D10" s="5" t="str">
        <f>VLOOKUP(C10,TURNUS!$A$3:$C$20,2,0)</f>
        <v>2 x monatlich, 14-tägig</v>
      </c>
      <c r="E10" s="6">
        <f>VLOOKUP(C10,TURNUS!$A$3:$C$20,3,0)</f>
        <v>24</v>
      </c>
    </row>
    <row r="11" spans="1:5" s="1" customFormat="1" x14ac:dyDescent="0.2">
      <c r="A11" s="5" t="s">
        <v>22</v>
      </c>
      <c r="B11" s="65" t="s">
        <v>131</v>
      </c>
      <c r="C11" s="6" t="s">
        <v>14</v>
      </c>
      <c r="D11" s="5" t="str">
        <f>VLOOKUP(C11,TURNUS!$A$3:$C$20,2,0)</f>
        <v>1 x monatlich</v>
      </c>
      <c r="E11" s="6">
        <f>VLOOKUP(C11,TURNUS!$A$3:$C$20,3,0)</f>
        <v>12</v>
      </c>
    </row>
    <row r="12" spans="1:5" s="1" customFormat="1" ht="28.5" x14ac:dyDescent="0.2">
      <c r="A12" s="5" t="s">
        <v>23</v>
      </c>
      <c r="B12" s="65" t="s">
        <v>131</v>
      </c>
      <c r="C12" s="6" t="s">
        <v>24</v>
      </c>
      <c r="D12" s="5" t="str">
        <f>VLOOKUP(C12,TURNUS!$A$3:$C$20,2,0)</f>
        <v>2 x jährlich</v>
      </c>
      <c r="E12" s="6">
        <f>VLOOKUP(C12,TURNUS!$A$3:$C$20,3,0)</f>
        <v>2</v>
      </c>
    </row>
    <row r="13" spans="1:5" s="1" customFormat="1" ht="28.5" x14ac:dyDescent="0.2">
      <c r="A13" s="5" t="s">
        <v>45</v>
      </c>
      <c r="B13" s="65" t="s">
        <v>131</v>
      </c>
      <c r="C13" s="6" t="s">
        <v>17</v>
      </c>
      <c r="D13" s="5" t="str">
        <f>VLOOKUP(C13,TURNUS!$A$3:$C$20,2,0)</f>
        <v>2 x monatlich, 14-tägig</v>
      </c>
      <c r="E13" s="6">
        <f>VLOOKUP(C13,TURNUS!$A$3:$C$20,3,0)</f>
        <v>24</v>
      </c>
    </row>
    <row r="14" spans="1:5" s="1" customFormat="1" x14ac:dyDescent="0.2">
      <c r="A14" s="5" t="s">
        <v>46</v>
      </c>
      <c r="B14" s="65" t="s">
        <v>131</v>
      </c>
      <c r="C14" s="6">
        <v>5</v>
      </c>
      <c r="D14" s="5" t="str">
        <f>VLOOKUP(C14,TURNUS!$A$3:$C$20,2,0)</f>
        <v>5 x wöchentlich</v>
      </c>
      <c r="E14" s="6">
        <f>VLOOKUP(C14,TURNUS!$A$3:$C$20,3,0)</f>
        <v>250</v>
      </c>
    </row>
    <row r="15" spans="1:5" s="1" customFormat="1" ht="28.5" x14ac:dyDescent="0.2">
      <c r="A15" s="5" t="s">
        <v>27</v>
      </c>
      <c r="B15" s="65" t="s">
        <v>131</v>
      </c>
      <c r="C15" s="6" t="s">
        <v>17</v>
      </c>
      <c r="D15" s="5" t="str">
        <f>VLOOKUP(C15,TURNUS!$A$3:$C$20,2,0)</f>
        <v>2 x monatlich, 14-tägig</v>
      </c>
      <c r="E15" s="6">
        <f>VLOOKUP(C15,TURNUS!$A$3:$C$20,3,0)</f>
        <v>24</v>
      </c>
    </row>
    <row r="16" spans="1:5" s="1" customFormat="1" x14ac:dyDescent="0.2">
      <c r="A16" s="5" t="s">
        <v>28</v>
      </c>
      <c r="B16" s="65" t="s">
        <v>131</v>
      </c>
      <c r="C16" s="6" t="s">
        <v>29</v>
      </c>
      <c r="D16" s="5" t="str">
        <f>VLOOKUP(C16,TURNUS!$A$3:$C$20,2,0)</f>
        <v>6 x jährlich</v>
      </c>
      <c r="E16" s="6">
        <f>VLOOKUP(C16,TURNUS!$A$3:$C$20,3,0)</f>
        <v>6</v>
      </c>
    </row>
    <row r="17" spans="1:5" s="1" customFormat="1" x14ac:dyDescent="0.2">
      <c r="A17" s="76" t="s">
        <v>47</v>
      </c>
      <c r="B17" s="75" t="s">
        <v>180</v>
      </c>
      <c r="C17" s="70">
        <v>5</v>
      </c>
      <c r="D17" s="76" t="str">
        <f>VLOOKUP(C17,TURNUS!$A$3:$C$20,2,0)</f>
        <v>5 x wöchentlich</v>
      </c>
      <c r="E17" s="71">
        <f>VLOOKUP(C17,TURNUS!$A$3:$C$20,3,0)</f>
        <v>250</v>
      </c>
    </row>
    <row r="18" spans="1:5" s="1" customFormat="1" x14ac:dyDescent="0.2">
      <c r="A18" s="76" t="s">
        <v>47</v>
      </c>
      <c r="B18" s="75" t="s">
        <v>179</v>
      </c>
      <c r="C18" s="70">
        <v>1</v>
      </c>
      <c r="D18" s="76" t="str">
        <f>VLOOKUP(C18,TURNUS!$A$3:$C$20,2,0)</f>
        <v>1 x wöchentlich</v>
      </c>
      <c r="E18" s="71">
        <f>VLOOKUP(C18,TURNUS!$A$3:$C$20,3,0)</f>
        <v>52</v>
      </c>
    </row>
    <row r="19" spans="1:5" s="1" customFormat="1" x14ac:dyDescent="0.2">
      <c r="A19" s="76" t="s">
        <v>181</v>
      </c>
      <c r="B19" s="75" t="s">
        <v>180</v>
      </c>
      <c r="C19" s="70">
        <v>5</v>
      </c>
      <c r="D19" s="76" t="str">
        <f>VLOOKUP(C19,TURNUS!$A$3:$C$20,2,0)</f>
        <v>5 x wöchentlich</v>
      </c>
      <c r="E19" s="71">
        <f>VLOOKUP(C19,TURNUS!$A$3:$C$20,3,0)</f>
        <v>250</v>
      </c>
    </row>
    <row r="20" spans="1:5" s="1" customFormat="1" x14ac:dyDescent="0.2">
      <c r="A20" s="76" t="s">
        <v>181</v>
      </c>
      <c r="B20" s="75" t="s">
        <v>179</v>
      </c>
      <c r="C20" s="70">
        <v>3</v>
      </c>
      <c r="D20" s="76" t="str">
        <f>VLOOKUP(C20,TURNUS!$A$3:$C$20,2,0)</f>
        <v>3 x wöchentlich</v>
      </c>
      <c r="E20" s="71">
        <f>VLOOKUP(C20,TURNUS!$A$3:$C$20,3,0)</f>
        <v>150</v>
      </c>
    </row>
    <row r="21" spans="1:5" s="1" customFormat="1" x14ac:dyDescent="0.2">
      <c r="A21" s="5" t="s">
        <v>34</v>
      </c>
      <c r="B21" s="65" t="s">
        <v>131</v>
      </c>
      <c r="C21" s="6" t="s">
        <v>14</v>
      </c>
      <c r="D21" s="5" t="str">
        <f>VLOOKUP(C21,TURNUS!$A$3:$C$20,2,0)</f>
        <v>1 x monatlich</v>
      </c>
      <c r="E21" s="6">
        <f>VLOOKUP(C21,TURNUS!$A$3:$C$20,3,0)</f>
        <v>12</v>
      </c>
    </row>
    <row r="22" spans="1:5" s="1" customFormat="1" ht="28.5" x14ac:dyDescent="0.2">
      <c r="A22" s="5" t="s">
        <v>36</v>
      </c>
      <c r="B22" s="65" t="s">
        <v>131</v>
      </c>
      <c r="C22" s="6" t="s">
        <v>14</v>
      </c>
      <c r="D22" s="5" t="str">
        <f>VLOOKUP(C22,TURNUS!$A$3:$C$20,2,0)</f>
        <v>1 x monatlich</v>
      </c>
      <c r="E22" s="6">
        <f>VLOOKUP(C22,TURNUS!$A$3:$C$20,3,0)</f>
        <v>12</v>
      </c>
    </row>
    <row r="23" spans="1:5" s="1" customFormat="1" ht="28.5" x14ac:dyDescent="0.2">
      <c r="A23" s="5" t="s">
        <v>37</v>
      </c>
      <c r="B23" s="65" t="s">
        <v>131</v>
      </c>
      <c r="C23" s="6" t="s">
        <v>14</v>
      </c>
      <c r="D23" s="5" t="str">
        <f>VLOOKUP(C23,TURNUS!$A$3:$C$20,2,0)</f>
        <v>1 x monatlich</v>
      </c>
      <c r="E23" s="6">
        <f>VLOOKUP(C23,TURNUS!$A$3:$C$20,3,0)</f>
        <v>12</v>
      </c>
    </row>
    <row r="24" spans="1:5" s="1" customFormat="1" x14ac:dyDescent="0.2">
      <c r="A24" s="2"/>
      <c r="B24" s="47"/>
      <c r="C24" s="3"/>
      <c r="D24" s="3"/>
      <c r="E24" s="8"/>
    </row>
    <row r="25" spans="1:5" s="1" customFormat="1" ht="28.5" x14ac:dyDescent="0.2">
      <c r="A25" s="5" t="s">
        <v>38</v>
      </c>
      <c r="B25" s="67" t="s">
        <v>131</v>
      </c>
      <c r="C25" s="6" t="s">
        <v>39</v>
      </c>
      <c r="D25" s="7" t="s">
        <v>73</v>
      </c>
      <c r="E25" s="6">
        <v>0</v>
      </c>
    </row>
    <row r="26" spans="1:5" s="1" customFormat="1" x14ac:dyDescent="0.2">
      <c r="A26" s="5" t="s">
        <v>40</v>
      </c>
      <c r="B26" s="67" t="s">
        <v>131</v>
      </c>
      <c r="C26" s="6" t="s">
        <v>39</v>
      </c>
      <c r="D26" s="7" t="s">
        <v>73</v>
      </c>
      <c r="E26" s="6">
        <v>0</v>
      </c>
    </row>
    <row r="27" spans="1:5" s="1" customFormat="1" x14ac:dyDescent="0.2">
      <c r="A27" s="5" t="s">
        <v>41</v>
      </c>
      <c r="B27" s="67" t="s">
        <v>131</v>
      </c>
      <c r="C27" s="6" t="s">
        <v>39</v>
      </c>
      <c r="D27" s="7" t="s">
        <v>73</v>
      </c>
      <c r="E27" s="6">
        <v>0</v>
      </c>
    </row>
    <row r="28" spans="1:5" s="1" customFormat="1" x14ac:dyDescent="0.2">
      <c r="A28" s="5" t="s">
        <v>42</v>
      </c>
      <c r="B28" s="67" t="s">
        <v>131</v>
      </c>
      <c r="C28" s="6" t="s">
        <v>39</v>
      </c>
      <c r="D28" s="7" t="s">
        <v>73</v>
      </c>
      <c r="E28" s="6">
        <v>0</v>
      </c>
    </row>
    <row r="29" spans="1:5" s="1" customFormat="1" ht="28.5" x14ac:dyDescent="0.2">
      <c r="A29" s="5" t="s">
        <v>35</v>
      </c>
      <c r="B29" s="67" t="s">
        <v>131</v>
      </c>
      <c r="C29" s="6" t="s">
        <v>39</v>
      </c>
      <c r="D29" s="7" t="str">
        <f>VLOOKUP(C29,TURNUS!$A$3:$C$20,2,0)</f>
        <v>bei Bedarf</v>
      </c>
      <c r="E29" s="6">
        <f>VLOOKUP(C29,TURNUS!$A$3:$C$20,3,0)</f>
        <v>0</v>
      </c>
    </row>
  </sheetData>
  <sheetProtection algorithmName="SHA-512" hashValue="oDkeJtufyr1oo82GD1PDY21PIIiztLIjHPwImtSHCUgJAZfolzyNijacu4nPY5kpnBZC+mCzp0vQjp/zomNdRA==" saltValue="9LPQYWqmWW62e9uWAtYTiw==" spinCount="100000" sheet="1" selectLockedCells="1"/>
  <sortState xmlns:xlrd2="http://schemas.microsoft.com/office/spreadsheetml/2017/richdata2" ref="A6:E25">
    <sortCondition ref="A6"/>
  </sortState>
  <mergeCells count="1">
    <mergeCell ref="B1:E3"/>
  </mergeCells>
  <conditionalFormatting sqref="C6:C23">
    <cfRule type="cellIs" dxfId="31" priority="1" operator="lessThan">
      <formula>0.1</formula>
    </cfRule>
    <cfRule type="cellIs" dxfId="30" priority="2" operator="greaterThan">
      <formula>0</formula>
    </cfRule>
  </conditionalFormatting>
  <conditionalFormatting sqref="C25:C29">
    <cfRule type="cellIs" dxfId="29" priority="3" operator="lessThan">
      <formula>0.1</formula>
    </cfRule>
    <cfRule type="cellIs" dxfId="28" priority="4" operator="greaterThan">
      <formula>0</formula>
    </cfRule>
  </conditionalFormatting>
  <pageMargins left="0.74803149606299213" right="0.55118110236220474" top="0.94488188976377963" bottom="0.74803149606299213" header="0.31496062992125984" footer="0.27559055118110237"/>
  <pageSetup paperSize="9" scale="89"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34"/>
  <sheetViews>
    <sheetView view="pageLayout" zoomScaleNormal="100" workbookViewId="0">
      <selection activeCell="B10" sqref="B10"/>
    </sheetView>
  </sheetViews>
  <sheetFormatPr baseColWidth="10" defaultColWidth="11.25" defaultRowHeight="14.25" x14ac:dyDescent="0.2"/>
  <cols>
    <col min="1" max="1" width="60.75" style="48" customWidth="1"/>
    <col min="2" max="2" width="6.625" style="48" bestFit="1" customWidth="1"/>
    <col min="3" max="3" width="19.25" style="48" bestFit="1" customWidth="1"/>
    <col min="4" max="4" width="7" bestFit="1" customWidth="1"/>
    <col min="5" max="16384" width="11.25" style="48"/>
  </cols>
  <sheetData>
    <row r="1" spans="1:5" s="1" customFormat="1" ht="15" x14ac:dyDescent="0.2">
      <c r="A1" s="68" t="s">
        <v>48</v>
      </c>
      <c r="B1" s="95" t="s">
        <v>116</v>
      </c>
      <c r="C1" s="96"/>
      <c r="D1" s="97"/>
      <c r="E1" s="4"/>
    </row>
    <row r="2" spans="1:5" s="1" customFormat="1" ht="15" x14ac:dyDescent="0.2">
      <c r="A2" s="68"/>
      <c r="B2" s="98"/>
      <c r="C2" s="99"/>
      <c r="D2" s="100"/>
      <c r="E2" s="4"/>
    </row>
    <row r="3" spans="1:5" s="1" customFormat="1" ht="15" x14ac:dyDescent="0.2">
      <c r="A3" s="68"/>
      <c r="B3" s="101"/>
      <c r="C3" s="102"/>
      <c r="D3" s="103"/>
      <c r="E3" s="4"/>
    </row>
    <row r="4" spans="1:5" s="4" customFormat="1" ht="0.95" customHeight="1" x14ac:dyDescent="0.2">
      <c r="D4" s="1"/>
    </row>
    <row r="5" spans="1:5" s="4" customFormat="1" ht="28.5" x14ac:dyDescent="0.2">
      <c r="A5" s="47" t="s">
        <v>1</v>
      </c>
      <c r="B5" s="3" t="s">
        <v>2</v>
      </c>
      <c r="C5" s="3" t="s">
        <v>3</v>
      </c>
      <c r="D5" s="73" t="s">
        <v>178</v>
      </c>
    </row>
    <row r="6" spans="1:5" s="4" customFormat="1" x14ac:dyDescent="0.2">
      <c r="A6" s="78" t="s">
        <v>13</v>
      </c>
      <c r="B6" s="10">
        <v>3</v>
      </c>
      <c r="C6" s="7" t="str">
        <f>VLOOKUP(B6,TURNUS!$A$3:$C$20,2,0)</f>
        <v>3 x wöchentlich</v>
      </c>
      <c r="D6" s="6">
        <f>VLOOKUP(B6,TURNUS!$A$3:$C$20,3,0)</f>
        <v>150</v>
      </c>
    </row>
    <row r="7" spans="1:5" s="4" customFormat="1" x14ac:dyDescent="0.2">
      <c r="A7" s="78" t="s">
        <v>15</v>
      </c>
      <c r="B7" s="10">
        <v>5</v>
      </c>
      <c r="C7" s="7" t="str">
        <f>VLOOKUP(B7,TURNUS!$A$3:$C$20,2,0)</f>
        <v>5 x wöchentlich</v>
      </c>
      <c r="D7" s="6">
        <f>VLOOKUP(B7,TURNUS!$A$3:$C$20,3,0)</f>
        <v>250</v>
      </c>
    </row>
    <row r="8" spans="1:5" s="4" customFormat="1" x14ac:dyDescent="0.2">
      <c r="A8" s="78" t="s">
        <v>16</v>
      </c>
      <c r="B8" s="10" t="s">
        <v>17</v>
      </c>
      <c r="C8" s="7" t="str">
        <f>VLOOKUP(B8,TURNUS!$A$3:$C$20,2,0)</f>
        <v>2 x monatlich, 14-tägig</v>
      </c>
      <c r="D8" s="6">
        <f>VLOOKUP(B8,TURNUS!$A$3:$C$20,3,0)</f>
        <v>24</v>
      </c>
    </row>
    <row r="9" spans="1:5" s="4" customFormat="1" x14ac:dyDescent="0.2">
      <c r="A9" s="78" t="s">
        <v>18</v>
      </c>
      <c r="B9" s="10" t="s">
        <v>14</v>
      </c>
      <c r="C9" s="7" t="str">
        <f>VLOOKUP(B9,TURNUS!$A$3:$C$20,2,0)</f>
        <v>1 x monatlich</v>
      </c>
      <c r="D9" s="6">
        <f>VLOOKUP(B9,TURNUS!$A$3:$C$20,3,0)</f>
        <v>12</v>
      </c>
    </row>
    <row r="10" spans="1:5" s="4" customFormat="1" x14ac:dyDescent="0.2">
      <c r="A10" s="78" t="s">
        <v>19</v>
      </c>
      <c r="B10" s="10" t="s">
        <v>14</v>
      </c>
      <c r="C10" s="7" t="str">
        <f>VLOOKUP(B10,TURNUS!$A$3:$C$20,2,0)</f>
        <v>1 x monatlich</v>
      </c>
      <c r="D10" s="6">
        <f>VLOOKUP(B10,TURNUS!$A$3:$C$20,3,0)</f>
        <v>12</v>
      </c>
    </row>
    <row r="11" spans="1:5" s="4" customFormat="1" x14ac:dyDescent="0.2">
      <c r="A11" s="78" t="s">
        <v>49</v>
      </c>
      <c r="B11" s="10" t="s">
        <v>14</v>
      </c>
      <c r="C11" s="7" t="str">
        <f>VLOOKUP(B11,TURNUS!$A$3:$C$20,2,0)</f>
        <v>1 x monatlich</v>
      </c>
      <c r="D11" s="6">
        <f>VLOOKUP(B11,TURNUS!$A$3:$C$20,3,0)</f>
        <v>12</v>
      </c>
    </row>
    <row r="12" spans="1:5" s="4" customFormat="1" x14ac:dyDescent="0.2">
      <c r="A12" s="78" t="s">
        <v>20</v>
      </c>
      <c r="B12" s="10" t="s">
        <v>24</v>
      </c>
      <c r="C12" s="7" t="str">
        <f>VLOOKUP(B12,TURNUS!$A$3:$C$20,2,0)</f>
        <v>2 x jährlich</v>
      </c>
      <c r="D12" s="6">
        <f>VLOOKUP(B12,TURNUS!$A$3:$C$20,3,0)</f>
        <v>2</v>
      </c>
    </row>
    <row r="13" spans="1:5" s="4" customFormat="1" x14ac:dyDescent="0.2">
      <c r="A13" s="78" t="s">
        <v>22</v>
      </c>
      <c r="B13" s="10" t="s">
        <v>14</v>
      </c>
      <c r="C13" s="7" t="str">
        <f>VLOOKUP(B13,TURNUS!$A$3:$C$20,2,0)</f>
        <v>1 x monatlich</v>
      </c>
      <c r="D13" s="6">
        <f>VLOOKUP(B13,TURNUS!$A$3:$C$20,3,0)</f>
        <v>12</v>
      </c>
    </row>
    <row r="14" spans="1:5" s="4" customFormat="1" x14ac:dyDescent="0.2">
      <c r="A14" s="78" t="s">
        <v>23</v>
      </c>
      <c r="B14" s="10" t="s">
        <v>24</v>
      </c>
      <c r="C14" s="7" t="str">
        <f>VLOOKUP(B14,TURNUS!$A$3:$C$20,2,0)</f>
        <v>2 x jährlich</v>
      </c>
      <c r="D14" s="6">
        <f>VLOOKUP(B14,TURNUS!$A$3:$C$20,3,0)</f>
        <v>2</v>
      </c>
    </row>
    <row r="15" spans="1:5" s="4" customFormat="1" ht="28.5" x14ac:dyDescent="0.2">
      <c r="A15" s="78" t="s">
        <v>50</v>
      </c>
      <c r="B15" s="10">
        <v>1</v>
      </c>
      <c r="C15" s="7" t="str">
        <f>VLOOKUP(B15,TURNUS!$A$3:$C$20,2,0)</f>
        <v>1 x wöchentlich</v>
      </c>
      <c r="D15" s="6">
        <f>VLOOKUP(B15,TURNUS!$A$3:$C$20,3,0)</f>
        <v>52</v>
      </c>
    </row>
    <row r="16" spans="1:5" s="4" customFormat="1" x14ac:dyDescent="0.2">
      <c r="A16" s="78" t="s">
        <v>25</v>
      </c>
      <c r="B16" s="10" t="s">
        <v>14</v>
      </c>
      <c r="C16" s="7" t="str">
        <f>VLOOKUP(B16,TURNUS!$A$3:$C$20,2,0)</f>
        <v>1 x monatlich</v>
      </c>
      <c r="D16" s="6">
        <f>VLOOKUP(B16,TURNUS!$A$3:$C$20,3,0)</f>
        <v>12</v>
      </c>
    </row>
    <row r="17" spans="1:4" s="4" customFormat="1" x14ac:dyDescent="0.2">
      <c r="A17" s="78" t="s">
        <v>212</v>
      </c>
      <c r="B17" s="10">
        <v>5</v>
      </c>
      <c r="C17" s="7" t="str">
        <f>VLOOKUP(B17,TURNUS!$A$3:$C$20,2,0)</f>
        <v>5 x wöchentlich</v>
      </c>
      <c r="D17" s="6">
        <f>VLOOKUP(B17,TURNUS!$A$3:$C$20,3,0)</f>
        <v>250</v>
      </c>
    </row>
    <row r="18" spans="1:4" s="4" customFormat="1" x14ac:dyDescent="0.2">
      <c r="A18" s="78" t="s">
        <v>51</v>
      </c>
      <c r="B18" s="10">
        <v>3</v>
      </c>
      <c r="C18" s="7" t="str">
        <f>VLOOKUP(B18,TURNUS!$A$3:$C$20,2,0)</f>
        <v>3 x wöchentlich</v>
      </c>
      <c r="D18" s="6">
        <f>VLOOKUP(B18,TURNUS!$A$3:$C$20,3,0)</f>
        <v>150</v>
      </c>
    </row>
    <row r="19" spans="1:4" s="4" customFormat="1" ht="28.5" x14ac:dyDescent="0.2">
      <c r="A19" s="78" t="s">
        <v>52</v>
      </c>
      <c r="B19" s="10">
        <v>3</v>
      </c>
      <c r="C19" s="7" t="str">
        <f>VLOOKUP(B19,TURNUS!$A$3:$C$20,2,0)</f>
        <v>3 x wöchentlich</v>
      </c>
      <c r="D19" s="6">
        <f>VLOOKUP(B19,TURNUS!$A$3:$C$20,3,0)</f>
        <v>150</v>
      </c>
    </row>
    <row r="20" spans="1:4" s="4" customFormat="1" x14ac:dyDescent="0.2">
      <c r="A20" s="78" t="s">
        <v>108</v>
      </c>
      <c r="B20" s="10">
        <v>5</v>
      </c>
      <c r="C20" s="7" t="str">
        <f>VLOOKUP(B20,TURNUS!$A$3:$C$20,2,0)</f>
        <v>5 x wöchentlich</v>
      </c>
      <c r="D20" s="6">
        <f>VLOOKUP(B20,TURNUS!$A$3:$C$20,3,0)</f>
        <v>250</v>
      </c>
    </row>
    <row r="21" spans="1:4" s="4" customFormat="1" x14ac:dyDescent="0.2">
      <c r="A21" s="78" t="s">
        <v>28</v>
      </c>
      <c r="B21" s="10" t="s">
        <v>29</v>
      </c>
      <c r="C21" s="7" t="str">
        <f>VLOOKUP(B21,TURNUS!$A$3:$C$20,2,0)</f>
        <v>6 x jährlich</v>
      </c>
      <c r="D21" s="6">
        <f>VLOOKUP(B21,TURNUS!$A$3:$C$20,3,0)</f>
        <v>6</v>
      </c>
    </row>
    <row r="22" spans="1:4" s="4" customFormat="1" x14ac:dyDescent="0.2">
      <c r="A22" s="78" t="s">
        <v>30</v>
      </c>
      <c r="B22" s="10" t="s">
        <v>29</v>
      </c>
      <c r="C22" s="7" t="str">
        <f>VLOOKUP(B22,TURNUS!$A$3:$C$20,2,0)</f>
        <v>6 x jährlich</v>
      </c>
      <c r="D22" s="6">
        <f>VLOOKUP(B22,TURNUS!$A$3:$C$20,3,0)</f>
        <v>6</v>
      </c>
    </row>
    <row r="23" spans="1:4" s="4" customFormat="1" x14ac:dyDescent="0.2">
      <c r="A23" s="5" t="s">
        <v>88</v>
      </c>
      <c r="B23" s="10">
        <v>3</v>
      </c>
      <c r="C23" s="7" t="str">
        <f>VLOOKUP(B23,TURNUS!$A$3:$C$20,2,0)</f>
        <v>3 x wöchentlich</v>
      </c>
      <c r="D23" s="6">
        <f>VLOOKUP(B23,TURNUS!$A$3:$C$20,3,0)</f>
        <v>150</v>
      </c>
    </row>
    <row r="24" spans="1:4" s="4" customFormat="1" x14ac:dyDescent="0.2">
      <c r="A24" s="78" t="s">
        <v>31</v>
      </c>
      <c r="B24" s="10">
        <v>5</v>
      </c>
      <c r="C24" s="7" t="str">
        <f>VLOOKUP(B24,TURNUS!$A$3:$C$20,2,0)</f>
        <v>5 x wöchentlich</v>
      </c>
      <c r="D24" s="6">
        <f>VLOOKUP(B24,TURNUS!$A$3:$C$20,3,0)</f>
        <v>250</v>
      </c>
    </row>
    <row r="25" spans="1:4" s="4" customFormat="1" x14ac:dyDescent="0.2">
      <c r="A25" s="78" t="s">
        <v>32</v>
      </c>
      <c r="B25" s="10" t="s">
        <v>14</v>
      </c>
      <c r="C25" s="7" t="str">
        <f>VLOOKUP(B25,TURNUS!$A$3:$C$20,2,0)</f>
        <v>1 x monatlich</v>
      </c>
      <c r="D25" s="6">
        <f>VLOOKUP(B25,TURNUS!$A$3:$C$20,3,0)</f>
        <v>12</v>
      </c>
    </row>
    <row r="26" spans="1:4" s="4" customFormat="1" x14ac:dyDescent="0.2">
      <c r="A26" s="78" t="s">
        <v>34</v>
      </c>
      <c r="B26" s="10" t="s">
        <v>26</v>
      </c>
      <c r="C26" s="7" t="str">
        <f>VLOOKUP(B26,TURNUS!$A$3:$C$20,2,0)</f>
        <v>4 x jährlich</v>
      </c>
      <c r="D26" s="6">
        <f>VLOOKUP(B26,TURNUS!$A$3:$C$20,3,0)</f>
        <v>4</v>
      </c>
    </row>
    <row r="27" spans="1:4" s="4" customFormat="1" ht="28.5" x14ac:dyDescent="0.2">
      <c r="A27" s="78" t="s">
        <v>36</v>
      </c>
      <c r="B27" s="10" t="s">
        <v>14</v>
      </c>
      <c r="C27" s="7" t="str">
        <f>VLOOKUP(B27,TURNUS!$A$3:$C$20,2,0)</f>
        <v>1 x monatlich</v>
      </c>
      <c r="D27" s="6">
        <f>VLOOKUP(B27,TURNUS!$A$3:$C$20,3,0)</f>
        <v>12</v>
      </c>
    </row>
    <row r="28" spans="1:4" s="4" customFormat="1" ht="28.5" x14ac:dyDescent="0.2">
      <c r="A28" s="78" t="s">
        <v>37</v>
      </c>
      <c r="B28" s="10" t="s">
        <v>14</v>
      </c>
      <c r="C28" s="7" t="str">
        <f>VLOOKUP(B28,TURNUS!$A$3:$C$20,2,0)</f>
        <v>1 x monatlich</v>
      </c>
      <c r="D28" s="6">
        <f>VLOOKUP(B28,TURNUS!$A$3:$C$20,3,0)</f>
        <v>12</v>
      </c>
    </row>
    <row r="29" spans="1:4" s="4" customFormat="1" x14ac:dyDescent="0.2">
      <c r="A29" s="2"/>
      <c r="B29" s="3"/>
      <c r="C29" s="3"/>
      <c r="D29" s="8"/>
    </row>
    <row r="30" spans="1:4" s="4" customFormat="1" ht="28.5" x14ac:dyDescent="0.2">
      <c r="A30" s="78" t="s">
        <v>38</v>
      </c>
      <c r="B30" s="10" t="s">
        <v>39</v>
      </c>
      <c r="C30" s="7" t="s">
        <v>73</v>
      </c>
      <c r="D30" s="6">
        <v>0</v>
      </c>
    </row>
    <row r="31" spans="1:4" s="4" customFormat="1" x14ac:dyDescent="0.2">
      <c r="A31" s="78" t="s">
        <v>40</v>
      </c>
      <c r="B31" s="10" t="s">
        <v>39</v>
      </c>
      <c r="C31" s="7" t="s">
        <v>73</v>
      </c>
      <c r="D31" s="6">
        <v>0</v>
      </c>
    </row>
    <row r="32" spans="1:4" s="4" customFormat="1" x14ac:dyDescent="0.2">
      <c r="A32" s="78" t="s">
        <v>41</v>
      </c>
      <c r="B32" s="10" t="s">
        <v>39</v>
      </c>
      <c r="C32" s="7" t="s">
        <v>73</v>
      </c>
      <c r="D32" s="6">
        <v>0</v>
      </c>
    </row>
    <row r="33" spans="1:4" s="4" customFormat="1" x14ac:dyDescent="0.2">
      <c r="A33" s="78" t="s">
        <v>42</v>
      </c>
      <c r="B33" s="10" t="s">
        <v>39</v>
      </c>
      <c r="C33" s="7" t="s">
        <v>73</v>
      </c>
      <c r="D33" s="6">
        <v>0</v>
      </c>
    </row>
    <row r="34" spans="1:4" s="4" customFormat="1" ht="28.5" x14ac:dyDescent="0.2">
      <c r="A34" s="78" t="s">
        <v>35</v>
      </c>
      <c r="B34" s="10" t="s">
        <v>39</v>
      </c>
      <c r="C34" s="7" t="str">
        <f>VLOOKUP(B34,TURNUS!$A$3:$C$20,2,0)</f>
        <v>bei Bedarf</v>
      </c>
      <c r="D34" s="6">
        <f>VLOOKUP(B34,TURNUS!$A$3:$C$20,3,0)</f>
        <v>0</v>
      </c>
    </row>
  </sheetData>
  <sheetProtection algorithmName="SHA-512" hashValue="RNKBbLOZQDMz4oPrkdOaUMkGfe39mhzQTWMQxSIJsd9NPir4kpVl9edbnoMw6yWyGH9VJu7U98Jx/C11qCnzDg==" saltValue="yu3tXbZSFBQM1jcULD/1CQ==" spinCount="100000" sheet="1" selectLockedCells="1"/>
  <mergeCells count="1">
    <mergeCell ref="B1:D3"/>
  </mergeCells>
  <conditionalFormatting sqref="B6:B28">
    <cfRule type="cellIs" dxfId="27" priority="1" operator="lessThan">
      <formula>0.1</formula>
    </cfRule>
    <cfRule type="cellIs" dxfId="26" priority="2" operator="greaterThan">
      <formula>0</formula>
    </cfRule>
  </conditionalFormatting>
  <conditionalFormatting sqref="B30:B34">
    <cfRule type="cellIs" dxfId="25" priority="3" operator="lessThan">
      <formula>0.1</formula>
    </cfRule>
    <cfRule type="cellIs" dxfId="24" priority="4" operator="greaterThan">
      <formula>0</formula>
    </cfRule>
  </conditionalFormatting>
  <pageMargins left="0.74803149606299213" right="0.55118110236220474" top="0.82677165354330717" bottom="0.74803149606299213" header="0.31496062992125984" footer="0.27559055118110237"/>
  <pageSetup paperSize="9" scale="87"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36"/>
  <sheetViews>
    <sheetView view="pageLayout" zoomScaleNormal="100" workbookViewId="0">
      <selection activeCell="B10" sqref="B10"/>
    </sheetView>
  </sheetViews>
  <sheetFormatPr baseColWidth="10" defaultColWidth="11.25" defaultRowHeight="14.25" x14ac:dyDescent="0.2"/>
  <cols>
    <col min="1" max="1" width="60.75" style="48" customWidth="1"/>
    <col min="2" max="2" width="6.625" style="12" bestFit="1" customWidth="1"/>
    <col min="3" max="3" width="13.375" style="48" bestFit="1" customWidth="1"/>
    <col min="4" max="4" width="7" bestFit="1" customWidth="1"/>
    <col min="5" max="16384" width="11.25" style="48"/>
  </cols>
  <sheetData>
    <row r="1" spans="1:4" s="4" customFormat="1" ht="15" customHeight="1" x14ac:dyDescent="0.2">
      <c r="A1" s="68" t="s">
        <v>53</v>
      </c>
      <c r="B1" s="94" t="s">
        <v>117</v>
      </c>
      <c r="C1" s="94"/>
      <c r="D1" s="94"/>
    </row>
    <row r="2" spans="1:4" s="4" customFormat="1" ht="15" customHeight="1" x14ac:dyDescent="0.2">
      <c r="A2" s="79" t="s">
        <v>198</v>
      </c>
      <c r="B2" s="94"/>
      <c r="C2" s="94"/>
      <c r="D2" s="94"/>
    </row>
    <row r="3" spans="1:4" s="4" customFormat="1" ht="15" customHeight="1" x14ac:dyDescent="0.2">
      <c r="A3" s="79"/>
      <c r="B3" s="94"/>
      <c r="C3" s="94"/>
      <c r="D3" s="94"/>
    </row>
    <row r="4" spans="1:4" s="4" customFormat="1" ht="0.95" customHeight="1" x14ac:dyDescent="0.2">
      <c r="B4" s="11"/>
      <c r="D4" s="1"/>
    </row>
    <row r="5" spans="1:4" s="4" customFormat="1" ht="28.5" x14ac:dyDescent="0.2">
      <c r="A5" s="47" t="s">
        <v>1</v>
      </c>
      <c r="B5" s="3" t="s">
        <v>2</v>
      </c>
      <c r="C5" s="3" t="s">
        <v>3</v>
      </c>
      <c r="D5" s="73" t="s">
        <v>178</v>
      </c>
    </row>
    <row r="6" spans="1:4" s="4" customFormat="1" x14ac:dyDescent="0.2">
      <c r="A6" s="78" t="s">
        <v>13</v>
      </c>
      <c r="B6" s="10">
        <v>1</v>
      </c>
      <c r="C6" s="7" t="str">
        <f>VLOOKUP(B6,TURNUS!$A$3:$C$20,2,0)</f>
        <v>1 x wöchentlich</v>
      </c>
      <c r="D6" s="6">
        <f>VLOOKUP(B6,TURNUS!$A$3:$C$20,3,0)</f>
        <v>52</v>
      </c>
    </row>
    <row r="7" spans="1:4" s="4" customFormat="1" x14ac:dyDescent="0.2">
      <c r="A7" s="78" t="s">
        <v>15</v>
      </c>
      <c r="B7" s="10">
        <v>5</v>
      </c>
      <c r="C7" s="7" t="str">
        <f>VLOOKUP(B7,TURNUS!$A$3:$C$20,2,0)</f>
        <v>5 x wöchentlich</v>
      </c>
      <c r="D7" s="6">
        <f>VLOOKUP(B7,TURNUS!$A$3:$C$20,3,0)</f>
        <v>250</v>
      </c>
    </row>
    <row r="8" spans="1:4" s="4" customFormat="1" ht="28.5" x14ac:dyDescent="0.2">
      <c r="A8" s="80" t="s">
        <v>187</v>
      </c>
      <c r="B8" s="81">
        <v>1</v>
      </c>
      <c r="C8" s="82" t="str">
        <f>VLOOKUP(B8,TURNUS!$A$3:$C$20,2,0)</f>
        <v>1 x wöchentlich</v>
      </c>
      <c r="D8" s="71">
        <f>VLOOKUP(B8,TURNUS!$A$3:$C$20,3,0)</f>
        <v>52</v>
      </c>
    </row>
    <row r="9" spans="1:4" s="4" customFormat="1" x14ac:dyDescent="0.2">
      <c r="A9" s="80" t="s">
        <v>186</v>
      </c>
      <c r="B9" s="70">
        <v>5</v>
      </c>
      <c r="C9" s="82" t="str">
        <f>VLOOKUP(B9,TURNUS!$A$3:$C$20,2,0)</f>
        <v>5 x wöchentlich</v>
      </c>
      <c r="D9" s="71">
        <f>VLOOKUP(B9,TURNUS!$A$3:$C$20,3,0)</f>
        <v>250</v>
      </c>
    </row>
    <row r="10" spans="1:4" s="4" customFormat="1" x14ac:dyDescent="0.2">
      <c r="A10" s="78" t="s">
        <v>16</v>
      </c>
      <c r="B10" s="10">
        <v>1</v>
      </c>
      <c r="C10" s="7" t="str">
        <f>VLOOKUP(B10,TURNUS!$A$3:$C$20,2,0)</f>
        <v>1 x wöchentlich</v>
      </c>
      <c r="D10" s="6">
        <f>VLOOKUP(B10,TURNUS!$A$3:$C$20,3,0)</f>
        <v>52</v>
      </c>
    </row>
    <row r="11" spans="1:4" s="4" customFormat="1" x14ac:dyDescent="0.2">
      <c r="A11" s="78" t="s">
        <v>18</v>
      </c>
      <c r="B11" s="10" t="s">
        <v>14</v>
      </c>
      <c r="C11" s="7" t="str">
        <f>VLOOKUP(B11,TURNUS!$A$3:$C$20,2,0)</f>
        <v>1 x monatlich</v>
      </c>
      <c r="D11" s="6">
        <f>VLOOKUP(B11,TURNUS!$A$3:$C$20,3,0)</f>
        <v>12</v>
      </c>
    </row>
    <row r="12" spans="1:4" s="4" customFormat="1" x14ac:dyDescent="0.2">
      <c r="A12" s="78" t="s">
        <v>49</v>
      </c>
      <c r="B12" s="10" t="s">
        <v>14</v>
      </c>
      <c r="C12" s="7" t="str">
        <f>VLOOKUP(B12,TURNUS!$A$3:$C$20,2,0)</f>
        <v>1 x monatlich</v>
      </c>
      <c r="D12" s="6">
        <f>VLOOKUP(B12,TURNUS!$A$3:$C$20,3,0)</f>
        <v>12</v>
      </c>
    </row>
    <row r="13" spans="1:4" s="4" customFormat="1" x14ac:dyDescent="0.2">
      <c r="A13" s="78" t="s">
        <v>20</v>
      </c>
      <c r="B13" s="10" t="s">
        <v>24</v>
      </c>
      <c r="C13" s="7" t="str">
        <f>VLOOKUP(B13,TURNUS!$A$3:$C$20,2,0)</f>
        <v>2 x jährlich</v>
      </c>
      <c r="D13" s="6">
        <f>VLOOKUP(B13,TURNUS!$A$3:$C$20,3,0)</f>
        <v>2</v>
      </c>
    </row>
    <row r="14" spans="1:4" s="4" customFormat="1" x14ac:dyDescent="0.2">
      <c r="A14" s="78" t="s">
        <v>55</v>
      </c>
      <c r="B14" s="10">
        <v>3</v>
      </c>
      <c r="C14" s="7" t="str">
        <f>VLOOKUP(B14,TURNUS!$A$3:$C$20,2,0)</f>
        <v>3 x wöchentlich</v>
      </c>
      <c r="D14" s="6">
        <f>VLOOKUP(B14,TURNUS!$A$3:$C$20,3,0)</f>
        <v>150</v>
      </c>
    </row>
    <row r="15" spans="1:4" s="4" customFormat="1" x14ac:dyDescent="0.2">
      <c r="A15" s="78" t="s">
        <v>56</v>
      </c>
      <c r="B15" s="10">
        <v>3</v>
      </c>
      <c r="C15" s="7" t="str">
        <f>VLOOKUP(B15,TURNUS!$A$3:$C$20,2,0)</f>
        <v>3 x wöchentlich</v>
      </c>
      <c r="D15" s="6">
        <f>VLOOKUP(B15,TURNUS!$A$3:$C$20,3,0)</f>
        <v>150</v>
      </c>
    </row>
    <row r="16" spans="1:4" s="4" customFormat="1" x14ac:dyDescent="0.2">
      <c r="A16" s="78" t="s">
        <v>22</v>
      </c>
      <c r="B16" s="10" t="s">
        <v>14</v>
      </c>
      <c r="C16" s="7" t="str">
        <f>VLOOKUP(B16,TURNUS!$A$3:$C$20,2,0)</f>
        <v>1 x monatlich</v>
      </c>
      <c r="D16" s="6">
        <f>VLOOKUP(B16,TURNUS!$A$3:$C$20,3,0)</f>
        <v>12</v>
      </c>
    </row>
    <row r="17" spans="1:4" s="4" customFormat="1" x14ac:dyDescent="0.2">
      <c r="A17" s="78" t="s">
        <v>25</v>
      </c>
      <c r="B17" s="10" t="s">
        <v>14</v>
      </c>
      <c r="C17" s="7" t="str">
        <f>VLOOKUP(B17,TURNUS!$A$3:$C$20,2,0)</f>
        <v>1 x monatlich</v>
      </c>
      <c r="D17" s="6">
        <f>VLOOKUP(B17,TURNUS!$A$3:$C$20,3,0)</f>
        <v>12</v>
      </c>
    </row>
    <row r="18" spans="1:4" s="4" customFormat="1" x14ac:dyDescent="0.2">
      <c r="A18" s="78" t="s">
        <v>212</v>
      </c>
      <c r="B18" s="10">
        <v>5</v>
      </c>
      <c r="C18" s="7" t="str">
        <f>VLOOKUP(B18,TURNUS!$A$3:$C$20,2,0)</f>
        <v>5 x wöchentlich</v>
      </c>
      <c r="D18" s="6">
        <f>VLOOKUP(B18,TURNUS!$A$3:$C$20,3,0)</f>
        <v>250</v>
      </c>
    </row>
    <row r="19" spans="1:4" s="4" customFormat="1" x14ac:dyDescent="0.2">
      <c r="A19" s="78" t="s">
        <v>51</v>
      </c>
      <c r="B19" s="10">
        <v>3</v>
      </c>
      <c r="C19" s="7" t="str">
        <f>VLOOKUP(B19,TURNUS!$A$3:$C$20,2,0)</f>
        <v>3 x wöchentlich</v>
      </c>
      <c r="D19" s="6">
        <f>VLOOKUP(B19,TURNUS!$A$3:$C$20,3,0)</f>
        <v>150</v>
      </c>
    </row>
    <row r="20" spans="1:4" s="4" customFormat="1" ht="28.5" x14ac:dyDescent="0.2">
      <c r="A20" s="78" t="s">
        <v>38</v>
      </c>
      <c r="B20" s="10">
        <v>1</v>
      </c>
      <c r="C20" s="7" t="str">
        <f>VLOOKUP(B20,TURNUS!$A$3:$C$20,2,0)</f>
        <v>1 x wöchentlich</v>
      </c>
      <c r="D20" s="6">
        <f>VLOOKUP(B20,TURNUS!$A$3:$C$20,3,0)</f>
        <v>52</v>
      </c>
    </row>
    <row r="21" spans="1:4" s="4" customFormat="1" ht="28.5" x14ac:dyDescent="0.2">
      <c r="A21" s="78" t="s">
        <v>57</v>
      </c>
      <c r="B21" s="10">
        <v>1</v>
      </c>
      <c r="C21" s="7" t="str">
        <f>VLOOKUP(B21,TURNUS!$A$3:$C$20,2,0)</f>
        <v>1 x wöchentlich</v>
      </c>
      <c r="D21" s="6">
        <f>VLOOKUP(B21,TURNUS!$A$3:$C$20,3,0)</f>
        <v>52</v>
      </c>
    </row>
    <row r="22" spans="1:4" s="4" customFormat="1" ht="28.5" x14ac:dyDescent="0.2">
      <c r="A22" s="78" t="s">
        <v>54</v>
      </c>
      <c r="B22" s="10" t="s">
        <v>14</v>
      </c>
      <c r="C22" s="7" t="str">
        <f>VLOOKUP(B22,TURNUS!$A$3:$C$20,2,0)</f>
        <v>1 x monatlich</v>
      </c>
      <c r="D22" s="6">
        <f>VLOOKUP(B22,TURNUS!$A$3:$C$20,3,0)</f>
        <v>12</v>
      </c>
    </row>
    <row r="23" spans="1:4" s="4" customFormat="1" x14ac:dyDescent="0.2">
      <c r="A23" s="5" t="s">
        <v>89</v>
      </c>
      <c r="B23" s="10">
        <v>5</v>
      </c>
      <c r="C23" s="7" t="str">
        <f>VLOOKUP(B23,TURNUS!$A$3:$C$20,2,0)</f>
        <v>5 x wöchentlich</v>
      </c>
      <c r="D23" s="6">
        <f>VLOOKUP(B23,TURNUS!$A$3:$C$20,3,0)</f>
        <v>250</v>
      </c>
    </row>
    <row r="24" spans="1:4" s="4" customFormat="1" x14ac:dyDescent="0.2">
      <c r="A24" s="78" t="s">
        <v>34</v>
      </c>
      <c r="B24" s="10">
        <v>5</v>
      </c>
      <c r="C24" s="7" t="str">
        <f>VLOOKUP(B24,TURNUS!$A$3:$C$20,2,0)</f>
        <v>5 x wöchentlich</v>
      </c>
      <c r="D24" s="6">
        <f>VLOOKUP(B24,TURNUS!$A$3:$C$20,3,0)</f>
        <v>250</v>
      </c>
    </row>
    <row r="25" spans="1:4" s="4" customFormat="1" ht="28.5" x14ac:dyDescent="0.2">
      <c r="A25" s="78" t="s">
        <v>35</v>
      </c>
      <c r="B25" s="10">
        <v>5</v>
      </c>
      <c r="C25" s="7" t="str">
        <f>VLOOKUP(B25,TURNUS!$A$3:$C$20,2,0)</f>
        <v>5 x wöchentlich</v>
      </c>
      <c r="D25" s="6">
        <f>VLOOKUP(B25,TURNUS!$A$3:$C$20,3,0)</f>
        <v>250</v>
      </c>
    </row>
    <row r="26" spans="1:4" s="4" customFormat="1" ht="28.5" x14ac:dyDescent="0.2">
      <c r="A26" s="78" t="s">
        <v>58</v>
      </c>
      <c r="B26" s="10">
        <v>5</v>
      </c>
      <c r="C26" s="7" t="str">
        <f>VLOOKUP(B26,TURNUS!$A$3:$C$20,2,0)</f>
        <v>5 x wöchentlich</v>
      </c>
      <c r="D26" s="6">
        <f>VLOOKUP(B26,TURNUS!$A$3:$C$20,3,0)</f>
        <v>250</v>
      </c>
    </row>
    <row r="27" spans="1:4" s="4" customFormat="1" ht="28.5" x14ac:dyDescent="0.2">
      <c r="A27" s="78" t="s">
        <v>36</v>
      </c>
      <c r="B27" s="10">
        <v>5</v>
      </c>
      <c r="C27" s="7" t="str">
        <f>VLOOKUP(B27,TURNUS!$A$3:$C$20,2,0)</f>
        <v>5 x wöchentlich</v>
      </c>
      <c r="D27" s="6">
        <f>VLOOKUP(B27,TURNUS!$A$3:$C$20,3,0)</f>
        <v>250</v>
      </c>
    </row>
    <row r="28" spans="1:4" s="4" customFormat="1" ht="28.5" x14ac:dyDescent="0.2">
      <c r="A28" s="78" t="s">
        <v>37</v>
      </c>
      <c r="B28" s="10">
        <v>5</v>
      </c>
      <c r="C28" s="7" t="str">
        <f>VLOOKUP(B28,TURNUS!$A$3:$C$20,2,0)</f>
        <v>5 x wöchentlich</v>
      </c>
      <c r="D28" s="6">
        <f>VLOOKUP(B28,TURNUS!$A$3:$C$20,3,0)</f>
        <v>250</v>
      </c>
    </row>
    <row r="29" spans="1:4" s="4" customFormat="1" x14ac:dyDescent="0.2">
      <c r="A29" s="78" t="s">
        <v>59</v>
      </c>
      <c r="B29" s="10">
        <v>5</v>
      </c>
      <c r="C29" s="7" t="str">
        <f>VLOOKUP(B29,TURNUS!$A$3:$C$20,2,0)</f>
        <v>5 x wöchentlich</v>
      </c>
      <c r="D29" s="6">
        <f>VLOOKUP(B29,TURNUS!$A$3:$C$20,3,0)</f>
        <v>250</v>
      </c>
    </row>
    <row r="30" spans="1:4" s="4" customFormat="1" x14ac:dyDescent="0.2">
      <c r="A30" s="78" t="s">
        <v>109</v>
      </c>
      <c r="B30" s="10">
        <v>5</v>
      </c>
      <c r="C30" s="7" t="str">
        <f>VLOOKUP(B30,TURNUS!$A$3:$C$20,2,0)</f>
        <v>5 x wöchentlich</v>
      </c>
      <c r="D30" s="6">
        <f>VLOOKUP(B30,TURNUS!$A$3:$C$20,3,0)</f>
        <v>250</v>
      </c>
    </row>
    <row r="31" spans="1:4" s="4" customFormat="1" ht="28.5" x14ac:dyDescent="0.2">
      <c r="A31" s="78" t="s">
        <v>60</v>
      </c>
      <c r="B31" s="10">
        <v>5</v>
      </c>
      <c r="C31" s="7" t="str">
        <f>VLOOKUP(B31,TURNUS!$A$3:$C$20,2,0)</f>
        <v>5 x wöchentlich</v>
      </c>
      <c r="D31" s="6">
        <f>VLOOKUP(B31,TURNUS!$A$3:$C$20,3,0)</f>
        <v>250</v>
      </c>
    </row>
    <row r="32" spans="1:4" s="4" customFormat="1" ht="28.5" x14ac:dyDescent="0.2">
      <c r="A32" s="78" t="s">
        <v>61</v>
      </c>
      <c r="B32" s="10">
        <v>3</v>
      </c>
      <c r="C32" s="7" t="str">
        <f>VLOOKUP(B32,TURNUS!$A$3:$C$20,2,0)</f>
        <v>3 x wöchentlich</v>
      </c>
      <c r="D32" s="6">
        <f>VLOOKUP(B32,TURNUS!$A$3:$C$20,3,0)</f>
        <v>150</v>
      </c>
    </row>
    <row r="33" spans="1:4" s="4" customFormat="1" x14ac:dyDescent="0.2">
      <c r="A33" s="2"/>
      <c r="B33" s="3"/>
      <c r="C33" s="3"/>
      <c r="D33" s="8"/>
    </row>
    <row r="34" spans="1:4" s="4" customFormat="1" ht="28.5" x14ac:dyDescent="0.2">
      <c r="A34" s="78" t="s">
        <v>62</v>
      </c>
      <c r="B34" s="10" t="s">
        <v>39</v>
      </c>
      <c r="C34" s="7" t="s">
        <v>73</v>
      </c>
      <c r="D34" s="6">
        <v>0</v>
      </c>
    </row>
    <row r="35" spans="1:4" s="4" customFormat="1" ht="28.5" x14ac:dyDescent="0.2">
      <c r="A35" s="78" t="s">
        <v>52</v>
      </c>
      <c r="B35" s="10" t="s">
        <v>39</v>
      </c>
      <c r="C35" s="7" t="str">
        <f>VLOOKUP(B35,TURNUS!$A$3:$C$20,2,0)</f>
        <v>bei Bedarf</v>
      </c>
      <c r="D35" s="6">
        <f>VLOOKUP(B35,TURNUS!$A$3:$C$20,3,0)</f>
        <v>0</v>
      </c>
    </row>
    <row r="36" spans="1:4" s="4" customFormat="1" x14ac:dyDescent="0.2">
      <c r="A36" s="78" t="s">
        <v>40</v>
      </c>
      <c r="B36" s="10" t="s">
        <v>39</v>
      </c>
      <c r="C36" s="7" t="s">
        <v>73</v>
      </c>
      <c r="D36" s="6">
        <v>0</v>
      </c>
    </row>
  </sheetData>
  <sheetProtection algorithmName="SHA-512" hashValue="4kbkG9+u93R301nFxSgDlBw2xcNO3pruFKmOMBxjg/BcTg2+wEyNP6M7W4DnfiTKNYfe8En3kwWssQbCP3+ZRw==" saltValue="ZvEx8HCQv1qoONUgedWIXw==" spinCount="100000" sheet="1" selectLockedCells="1"/>
  <mergeCells count="1">
    <mergeCell ref="B1:D3"/>
  </mergeCells>
  <conditionalFormatting sqref="B6:B32">
    <cfRule type="cellIs" dxfId="23" priority="1" operator="lessThan">
      <formula>0.1</formula>
    </cfRule>
    <cfRule type="cellIs" dxfId="22" priority="2" operator="greaterThan">
      <formula>0</formula>
    </cfRule>
  </conditionalFormatting>
  <conditionalFormatting sqref="B34:B36">
    <cfRule type="cellIs" dxfId="21" priority="7" operator="lessThan">
      <formula>0.1</formula>
    </cfRule>
    <cfRule type="cellIs" dxfId="20" priority="8" operator="greaterThan">
      <formula>0</formula>
    </cfRule>
  </conditionalFormatting>
  <pageMargins left="0.74803149606299213" right="0.55118110236220474" top="0.86614173228346458" bottom="0.74803149606299213" header="0.31496062992125984" footer="0.27559055118110237"/>
  <pageSetup paperSize="9" scale="93"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31"/>
  <sheetViews>
    <sheetView view="pageLayout" zoomScaleNormal="100" workbookViewId="0">
      <selection activeCell="B10" sqref="B10"/>
    </sheetView>
  </sheetViews>
  <sheetFormatPr baseColWidth="10" defaultColWidth="11.25" defaultRowHeight="14.25" x14ac:dyDescent="0.2"/>
  <cols>
    <col min="1" max="1" width="60.75" customWidth="1"/>
    <col min="2" max="2" width="6.625" bestFit="1" customWidth="1"/>
    <col min="3" max="3" width="19.25" bestFit="1" customWidth="1"/>
    <col min="4" max="4" width="7" bestFit="1" customWidth="1"/>
  </cols>
  <sheetData>
    <row r="1" spans="1:4" s="1" customFormat="1" ht="15" customHeight="1" x14ac:dyDescent="0.2">
      <c r="A1" s="68" t="s">
        <v>195</v>
      </c>
      <c r="B1" s="94" t="s">
        <v>118</v>
      </c>
      <c r="C1" s="94"/>
      <c r="D1" s="94"/>
    </row>
    <row r="2" spans="1:4" s="1" customFormat="1" ht="14.25" customHeight="1" x14ac:dyDescent="0.2">
      <c r="A2" s="68" t="s">
        <v>94</v>
      </c>
      <c r="B2" s="94"/>
      <c r="C2" s="94"/>
      <c r="D2" s="94"/>
    </row>
    <row r="3" spans="1:4" s="1" customFormat="1" ht="15" customHeight="1" x14ac:dyDescent="0.2">
      <c r="A3" s="68" t="s">
        <v>200</v>
      </c>
      <c r="B3" s="94"/>
      <c r="C3" s="94"/>
      <c r="D3" s="94"/>
    </row>
    <row r="4" spans="1:4" s="1" customFormat="1" ht="0.95" customHeight="1" x14ac:dyDescent="0.2"/>
    <row r="5" spans="1:4" s="4" customFormat="1" ht="28.5" x14ac:dyDescent="0.2">
      <c r="A5" s="47" t="s">
        <v>1</v>
      </c>
      <c r="B5" s="3" t="s">
        <v>2</v>
      </c>
      <c r="C5" s="3" t="s">
        <v>3</v>
      </c>
      <c r="D5" s="73" t="s">
        <v>178</v>
      </c>
    </row>
    <row r="6" spans="1:4" s="1" customFormat="1" x14ac:dyDescent="0.2">
      <c r="A6" s="5" t="s">
        <v>13</v>
      </c>
      <c r="B6" s="6" t="s">
        <v>14</v>
      </c>
      <c r="C6" s="7" t="str">
        <f>VLOOKUP(B6,TURNUS!$A$3:$C$20,2,0)</f>
        <v>1 x monatlich</v>
      </c>
      <c r="D6" s="6">
        <f>VLOOKUP(B6,TURNUS!$A$3:$C$20,3,0)</f>
        <v>12</v>
      </c>
    </row>
    <row r="7" spans="1:4" s="1" customFormat="1" x14ac:dyDescent="0.2">
      <c r="A7" s="5" t="s">
        <v>15</v>
      </c>
      <c r="B7" s="6">
        <v>5</v>
      </c>
      <c r="C7" s="7" t="str">
        <f>VLOOKUP(B7,TURNUS!$A$3:$C$20,2,0)</f>
        <v>5 x wöchentlich</v>
      </c>
      <c r="D7" s="6">
        <f>VLOOKUP(B7,TURNUS!$A$3:$C$20,3,0)</f>
        <v>250</v>
      </c>
    </row>
    <row r="8" spans="1:4" s="1" customFormat="1" x14ac:dyDescent="0.2">
      <c r="A8" s="5" t="s">
        <v>16</v>
      </c>
      <c r="B8" s="6" t="s">
        <v>17</v>
      </c>
      <c r="C8" s="7" t="str">
        <f>VLOOKUP(B8,TURNUS!$A$3:$C$20,2,0)</f>
        <v>2 x monatlich, 14-tägig</v>
      </c>
      <c r="D8" s="6">
        <f>VLOOKUP(B8,TURNUS!$A$3:$C$20,3,0)</f>
        <v>24</v>
      </c>
    </row>
    <row r="9" spans="1:4" s="1" customFormat="1" x14ac:dyDescent="0.2">
      <c r="A9" s="5" t="s">
        <v>18</v>
      </c>
      <c r="B9" s="6" t="s">
        <v>14</v>
      </c>
      <c r="C9" s="7" t="str">
        <f>VLOOKUP(B9,TURNUS!$A$3:$C$20,2,0)</f>
        <v>1 x monatlich</v>
      </c>
      <c r="D9" s="6">
        <f>VLOOKUP(B9,TURNUS!$A$3:$C$20,3,0)</f>
        <v>12</v>
      </c>
    </row>
    <row r="10" spans="1:4" s="1" customFormat="1" x14ac:dyDescent="0.2">
      <c r="A10" s="5" t="s">
        <v>19</v>
      </c>
      <c r="B10" s="6" t="s">
        <v>14</v>
      </c>
      <c r="C10" s="7" t="str">
        <f>VLOOKUP(B10,TURNUS!$A$3:$C$20,2,0)</f>
        <v>1 x monatlich</v>
      </c>
      <c r="D10" s="6">
        <f>VLOOKUP(B10,TURNUS!$A$3:$C$20,3,0)</f>
        <v>12</v>
      </c>
    </row>
    <row r="11" spans="1:4" s="1" customFormat="1" x14ac:dyDescent="0.2">
      <c r="A11" s="5" t="s">
        <v>20</v>
      </c>
      <c r="B11" s="6" t="s">
        <v>14</v>
      </c>
      <c r="C11" s="7" t="str">
        <f>VLOOKUP(B11,TURNUS!$A$3:$C$20,2,0)</f>
        <v>1 x monatlich</v>
      </c>
      <c r="D11" s="6">
        <f>VLOOKUP(B11,TURNUS!$A$3:$C$20,3,0)</f>
        <v>12</v>
      </c>
    </row>
    <row r="12" spans="1:4" s="1" customFormat="1" x14ac:dyDescent="0.2">
      <c r="A12" s="5" t="s">
        <v>21</v>
      </c>
      <c r="B12" s="6">
        <v>1</v>
      </c>
      <c r="C12" s="7" t="str">
        <f>VLOOKUP(B12,TURNUS!$A$3:$C$20,2,0)</f>
        <v>1 x wöchentlich</v>
      </c>
      <c r="D12" s="6">
        <f>VLOOKUP(B12,TURNUS!$A$3:$C$20,3,0)</f>
        <v>52</v>
      </c>
    </row>
    <row r="13" spans="1:4" s="1" customFormat="1" x14ac:dyDescent="0.2">
      <c r="A13" s="5" t="s">
        <v>22</v>
      </c>
      <c r="B13" s="6" t="s">
        <v>14</v>
      </c>
      <c r="C13" s="7" t="str">
        <f>VLOOKUP(B13,TURNUS!$A$3:$C$20,2,0)</f>
        <v>1 x monatlich</v>
      </c>
      <c r="D13" s="6">
        <f>VLOOKUP(B13,TURNUS!$A$3:$C$20,3,0)</f>
        <v>12</v>
      </c>
    </row>
    <row r="14" spans="1:4" s="1" customFormat="1" x14ac:dyDescent="0.2">
      <c r="A14" s="5" t="s">
        <v>23</v>
      </c>
      <c r="B14" s="6" t="s">
        <v>24</v>
      </c>
      <c r="C14" s="7" t="str">
        <f>VLOOKUP(B14,TURNUS!$A$3:$C$20,2,0)</f>
        <v>2 x jährlich</v>
      </c>
      <c r="D14" s="6">
        <f>VLOOKUP(B14,TURNUS!$A$3:$C$20,3,0)</f>
        <v>2</v>
      </c>
    </row>
    <row r="15" spans="1:4" s="4" customFormat="1" x14ac:dyDescent="0.2">
      <c r="A15" s="78" t="s">
        <v>25</v>
      </c>
      <c r="B15" s="10" t="s">
        <v>14</v>
      </c>
      <c r="C15" s="7" t="str">
        <f>VLOOKUP(B15,TURNUS!$A$3:$C$20,2,0)</f>
        <v>1 x monatlich</v>
      </c>
      <c r="D15" s="6">
        <f>VLOOKUP(B15,TURNUS!$A$3:$C$20,3,0)</f>
        <v>12</v>
      </c>
    </row>
    <row r="16" spans="1:4" s="4" customFormat="1" x14ac:dyDescent="0.2">
      <c r="A16" s="78" t="s">
        <v>212</v>
      </c>
      <c r="B16" s="10">
        <v>5</v>
      </c>
      <c r="C16" s="7" t="str">
        <f>VLOOKUP(B16,TURNUS!$A$3:$C$20,2,0)</f>
        <v>5 x wöchentlich</v>
      </c>
      <c r="D16" s="6">
        <f>VLOOKUP(B16,TURNUS!$A$3:$C$20,3,0)</f>
        <v>250</v>
      </c>
    </row>
    <row r="17" spans="1:4" s="1" customFormat="1" x14ac:dyDescent="0.2">
      <c r="A17" s="5" t="s">
        <v>27</v>
      </c>
      <c r="B17" s="6" t="s">
        <v>17</v>
      </c>
      <c r="C17" s="7" t="str">
        <f>VLOOKUP(B17,TURNUS!$A$3:$C$20,2,0)</f>
        <v>2 x monatlich, 14-tägig</v>
      </c>
      <c r="D17" s="6">
        <f>VLOOKUP(B17,TURNUS!$A$3:$C$20,3,0)</f>
        <v>24</v>
      </c>
    </row>
    <row r="18" spans="1:4" s="1" customFormat="1" x14ac:dyDescent="0.2">
      <c r="A18" s="5" t="s">
        <v>28</v>
      </c>
      <c r="B18" s="6" t="s">
        <v>29</v>
      </c>
      <c r="C18" s="7" t="str">
        <f>VLOOKUP(B18,TURNUS!$A$3:$C$20,2,0)</f>
        <v>6 x jährlich</v>
      </c>
      <c r="D18" s="6">
        <f>VLOOKUP(B18,TURNUS!$A$3:$C$20,3,0)</f>
        <v>6</v>
      </c>
    </row>
    <row r="19" spans="1:4" s="1" customFormat="1" x14ac:dyDescent="0.2">
      <c r="A19" s="5" t="s">
        <v>30</v>
      </c>
      <c r="B19" s="6" t="s">
        <v>26</v>
      </c>
      <c r="C19" s="7" t="str">
        <f>VLOOKUP(B19,TURNUS!$A$3:$C$20,2,0)</f>
        <v>4 x jährlich</v>
      </c>
      <c r="D19" s="6">
        <f>VLOOKUP(B19,TURNUS!$A$3:$C$20,3,0)</f>
        <v>4</v>
      </c>
    </row>
    <row r="20" spans="1:4" s="1" customFormat="1" x14ac:dyDescent="0.2">
      <c r="A20" s="5" t="s">
        <v>88</v>
      </c>
      <c r="B20" s="6">
        <v>1</v>
      </c>
      <c r="C20" s="7" t="str">
        <f>VLOOKUP(B20,TURNUS!$A$3:$C$20,2,0)</f>
        <v>1 x wöchentlich</v>
      </c>
      <c r="D20" s="6">
        <f>VLOOKUP(B20,TURNUS!$A$3:$C$20,3,0)</f>
        <v>52</v>
      </c>
    </row>
    <row r="21" spans="1:4" s="1" customFormat="1" x14ac:dyDescent="0.2">
      <c r="A21" s="5" t="s">
        <v>31</v>
      </c>
      <c r="B21" s="6">
        <v>5</v>
      </c>
      <c r="C21" s="7" t="str">
        <f>VLOOKUP(B21,TURNUS!$A$3:$C$20,2,0)</f>
        <v>5 x wöchentlich</v>
      </c>
      <c r="D21" s="6">
        <f>VLOOKUP(B21,TURNUS!$A$3:$C$20,3,0)</f>
        <v>250</v>
      </c>
    </row>
    <row r="22" spans="1:4" s="1" customFormat="1" x14ac:dyDescent="0.2">
      <c r="A22" s="5" t="s">
        <v>32</v>
      </c>
      <c r="B22" s="6" t="s">
        <v>33</v>
      </c>
      <c r="C22" s="7" t="str">
        <f>VLOOKUP(B22,TURNUS!$A$3:$C$20,2,0)</f>
        <v>1 x jährlich</v>
      </c>
      <c r="D22" s="6">
        <f>VLOOKUP(B22,TURNUS!$A$3:$C$20,3,0)</f>
        <v>1</v>
      </c>
    </row>
    <row r="23" spans="1:4" s="1" customFormat="1" x14ac:dyDescent="0.2">
      <c r="A23" s="5" t="s">
        <v>34</v>
      </c>
      <c r="B23" s="6">
        <v>1</v>
      </c>
      <c r="C23" s="7" t="str">
        <f>VLOOKUP(B23,TURNUS!$A$3:$C$20,2,0)</f>
        <v>1 x wöchentlich</v>
      </c>
      <c r="D23" s="6">
        <f>VLOOKUP(B23,TURNUS!$A$3:$C$20,3,0)</f>
        <v>52</v>
      </c>
    </row>
    <row r="24" spans="1:4" s="1" customFormat="1" ht="28.5" x14ac:dyDescent="0.2">
      <c r="A24" s="5" t="s">
        <v>36</v>
      </c>
      <c r="B24" s="6" t="s">
        <v>14</v>
      </c>
      <c r="C24" s="7" t="str">
        <f>VLOOKUP(B24,TURNUS!$A$3:$C$20,2,0)</f>
        <v>1 x monatlich</v>
      </c>
      <c r="D24" s="6">
        <f>VLOOKUP(B24,TURNUS!$A$3:$C$20,3,0)</f>
        <v>12</v>
      </c>
    </row>
    <row r="25" spans="1:4" s="1" customFormat="1" ht="28.5" x14ac:dyDescent="0.2">
      <c r="A25" s="5" t="s">
        <v>37</v>
      </c>
      <c r="B25" s="6" t="s">
        <v>14</v>
      </c>
      <c r="C25" s="7" t="str">
        <f>VLOOKUP(B25,TURNUS!$A$3:$C$20,2,0)</f>
        <v>1 x monatlich</v>
      </c>
      <c r="D25" s="6">
        <f>VLOOKUP(B25,TURNUS!$A$3:$C$20,3,0)</f>
        <v>12</v>
      </c>
    </row>
    <row r="26" spans="1:4" s="1" customFormat="1" x14ac:dyDescent="0.2">
      <c r="A26" s="2"/>
      <c r="B26" s="3"/>
      <c r="C26" s="3"/>
      <c r="D26" s="8"/>
    </row>
    <row r="27" spans="1:4" s="1" customFormat="1" x14ac:dyDescent="0.2">
      <c r="A27" s="5" t="s">
        <v>93</v>
      </c>
      <c r="B27" s="6" t="s">
        <v>39</v>
      </c>
      <c r="C27" s="7" t="s">
        <v>73</v>
      </c>
      <c r="D27" s="6">
        <v>0</v>
      </c>
    </row>
    <row r="28" spans="1:4" s="1" customFormat="1" ht="28.5" x14ac:dyDescent="0.2">
      <c r="A28" s="5" t="s">
        <v>38</v>
      </c>
      <c r="B28" s="6" t="s">
        <v>39</v>
      </c>
      <c r="C28" s="7" t="s">
        <v>73</v>
      </c>
      <c r="D28" s="6">
        <v>0</v>
      </c>
    </row>
    <row r="29" spans="1:4" s="1" customFormat="1" x14ac:dyDescent="0.2">
      <c r="A29" s="5" t="s">
        <v>40</v>
      </c>
      <c r="B29" s="6" t="s">
        <v>39</v>
      </c>
      <c r="C29" s="7" t="s">
        <v>73</v>
      </c>
      <c r="D29" s="6">
        <v>0</v>
      </c>
    </row>
    <row r="30" spans="1:4" s="1" customFormat="1" x14ac:dyDescent="0.2">
      <c r="A30" s="5" t="s">
        <v>41</v>
      </c>
      <c r="B30" s="6" t="s">
        <v>39</v>
      </c>
      <c r="C30" s="7" t="s">
        <v>73</v>
      </c>
      <c r="D30" s="6">
        <v>0</v>
      </c>
    </row>
    <row r="31" spans="1:4" s="1" customFormat="1" ht="28.5" x14ac:dyDescent="0.2">
      <c r="A31" s="5" t="s">
        <v>35</v>
      </c>
      <c r="B31" s="6" t="s">
        <v>39</v>
      </c>
      <c r="C31" s="7" t="str">
        <f>VLOOKUP(B31,TURNUS!$A$3:$C$20,2,0)</f>
        <v>bei Bedarf</v>
      </c>
      <c r="D31" s="6">
        <f>VLOOKUP(B31,TURNUS!$A$3:$C$20,3,0)</f>
        <v>0</v>
      </c>
    </row>
  </sheetData>
  <sheetProtection algorithmName="SHA-512" hashValue="9TqzSoTmpTpt6nsFQXbLVOuqUUOKCts/ZIm87+yYw0HbK5pRmezM143nRHY83QkB/a4GfgJRd8lyYG1bHcPzkA==" saltValue="uHTNDYII/QJ70Z1IWgL7Ig==" spinCount="100000" sheet="1" selectLockedCells="1"/>
  <mergeCells count="1">
    <mergeCell ref="B1:D3"/>
  </mergeCells>
  <conditionalFormatting sqref="B6:B25">
    <cfRule type="cellIs" dxfId="19" priority="1" operator="lessThan">
      <formula>0.1</formula>
    </cfRule>
    <cfRule type="cellIs" dxfId="18" priority="2" operator="greaterThan">
      <formula>0</formula>
    </cfRule>
  </conditionalFormatting>
  <conditionalFormatting sqref="B27:B31">
    <cfRule type="cellIs" dxfId="17" priority="5" operator="lessThan">
      <formula>0.1</formula>
    </cfRule>
    <cfRule type="cellIs" dxfId="16" priority="6" operator="greaterThan">
      <formula>0</formula>
    </cfRule>
  </conditionalFormatting>
  <pageMargins left="0.74803149606299213" right="0.55118110236220474" top="0.82677165354330717" bottom="0.74803149606299213" header="0.31496062992125984" footer="0.27559055118110237"/>
  <pageSetup paperSize="9" scale="87"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33"/>
  <sheetViews>
    <sheetView view="pageLayout" zoomScaleNormal="100" workbookViewId="0">
      <selection activeCell="B10" sqref="B10"/>
    </sheetView>
  </sheetViews>
  <sheetFormatPr baseColWidth="10" defaultColWidth="11.25" defaultRowHeight="14.25" x14ac:dyDescent="0.2"/>
  <cols>
    <col min="1" max="1" width="60.75" customWidth="1"/>
    <col min="2" max="2" width="6.625" bestFit="1" customWidth="1"/>
    <col min="3" max="3" width="19.25" bestFit="1" customWidth="1"/>
    <col min="4" max="4" width="7" bestFit="1" customWidth="1"/>
  </cols>
  <sheetData>
    <row r="1" spans="1:4" s="1" customFormat="1" ht="15" customHeight="1" x14ac:dyDescent="0.2">
      <c r="A1" s="79" t="s">
        <v>135</v>
      </c>
      <c r="B1" s="94" t="s">
        <v>149</v>
      </c>
      <c r="C1" s="94"/>
      <c r="D1" s="94"/>
    </row>
    <row r="2" spans="1:4" s="1" customFormat="1" ht="15" customHeight="1" x14ac:dyDescent="0.2">
      <c r="A2" s="79" t="s">
        <v>136</v>
      </c>
      <c r="B2" s="94"/>
      <c r="C2" s="94"/>
      <c r="D2" s="94"/>
    </row>
    <row r="3" spans="1:4" s="1" customFormat="1" ht="15" x14ac:dyDescent="0.2">
      <c r="A3" s="85" t="s">
        <v>199</v>
      </c>
      <c r="B3" s="94"/>
      <c r="C3" s="94"/>
      <c r="D3" s="94"/>
    </row>
    <row r="4" spans="1:4" s="1" customFormat="1" ht="0.95" customHeight="1" x14ac:dyDescent="0.2">
      <c r="A4" s="53"/>
      <c r="B4" s="7"/>
      <c r="C4" s="52"/>
      <c r="D4" s="52"/>
    </row>
    <row r="5" spans="1:4" s="4" customFormat="1" ht="28.5" x14ac:dyDescent="0.2">
      <c r="A5" s="47" t="s">
        <v>1</v>
      </c>
      <c r="B5" s="3" t="s">
        <v>2</v>
      </c>
      <c r="C5" s="3" t="s">
        <v>3</v>
      </c>
      <c r="D5" s="73" t="s">
        <v>178</v>
      </c>
    </row>
    <row r="6" spans="1:4" s="1" customFormat="1" x14ac:dyDescent="0.2">
      <c r="A6" s="5" t="s">
        <v>13</v>
      </c>
      <c r="B6" s="83" t="s">
        <v>14</v>
      </c>
      <c r="C6" s="7" t="s">
        <v>63</v>
      </c>
      <c r="D6" s="6">
        <v>12</v>
      </c>
    </row>
    <row r="7" spans="1:4" s="1" customFormat="1" x14ac:dyDescent="0.2">
      <c r="A7" s="5" t="s">
        <v>15</v>
      </c>
      <c r="B7" s="83">
        <v>5</v>
      </c>
      <c r="C7" s="7" t="s">
        <v>66</v>
      </c>
      <c r="D7" s="6">
        <v>250</v>
      </c>
    </row>
    <row r="8" spans="1:4" s="1" customFormat="1" x14ac:dyDescent="0.2">
      <c r="A8" s="5" t="s">
        <v>16</v>
      </c>
      <c r="B8" s="83" t="s">
        <v>17</v>
      </c>
      <c r="C8" s="7" t="s">
        <v>67</v>
      </c>
      <c r="D8" s="6">
        <v>24</v>
      </c>
    </row>
    <row r="9" spans="1:4" s="1" customFormat="1" x14ac:dyDescent="0.2">
      <c r="A9" s="5" t="s">
        <v>18</v>
      </c>
      <c r="B9" s="83" t="s">
        <v>14</v>
      </c>
      <c r="C9" s="7" t="s">
        <v>63</v>
      </c>
      <c r="D9" s="6">
        <v>12</v>
      </c>
    </row>
    <row r="10" spans="1:4" s="1" customFormat="1" x14ac:dyDescent="0.2">
      <c r="A10" s="5" t="s">
        <v>19</v>
      </c>
      <c r="B10" s="83" t="s">
        <v>14</v>
      </c>
      <c r="C10" s="7" t="s">
        <v>63</v>
      </c>
      <c r="D10" s="6">
        <v>12</v>
      </c>
    </row>
    <row r="11" spans="1:4" s="1" customFormat="1" x14ac:dyDescent="0.2">
      <c r="A11" s="5" t="s">
        <v>20</v>
      </c>
      <c r="B11" s="83" t="s">
        <v>14</v>
      </c>
      <c r="C11" s="7" t="s">
        <v>63</v>
      </c>
      <c r="D11" s="6">
        <v>12</v>
      </c>
    </row>
    <row r="12" spans="1:4" s="1" customFormat="1" x14ac:dyDescent="0.2">
      <c r="A12" s="5" t="s">
        <v>21</v>
      </c>
      <c r="B12" s="83">
        <v>1</v>
      </c>
      <c r="C12" s="7" t="s">
        <v>68</v>
      </c>
      <c r="D12" s="6">
        <v>52</v>
      </c>
    </row>
    <row r="13" spans="1:4" s="1" customFormat="1" x14ac:dyDescent="0.2">
      <c r="A13" s="5" t="s">
        <v>22</v>
      </c>
      <c r="B13" s="83" t="s">
        <v>14</v>
      </c>
      <c r="C13" s="7" t="s">
        <v>63</v>
      </c>
      <c r="D13" s="6">
        <v>12</v>
      </c>
    </row>
    <row r="14" spans="1:4" s="1" customFormat="1" x14ac:dyDescent="0.2">
      <c r="A14" s="5" t="s">
        <v>23</v>
      </c>
      <c r="B14" s="83" t="s">
        <v>24</v>
      </c>
      <c r="C14" s="7" t="s">
        <v>69</v>
      </c>
      <c r="D14" s="6">
        <v>2</v>
      </c>
    </row>
    <row r="15" spans="1:4" s="1" customFormat="1" x14ac:dyDescent="0.2">
      <c r="A15" s="5" t="s">
        <v>25</v>
      </c>
      <c r="B15" s="83" t="s">
        <v>14</v>
      </c>
      <c r="C15" s="7" t="s">
        <v>63</v>
      </c>
      <c r="D15" s="6">
        <v>12</v>
      </c>
    </row>
    <row r="16" spans="1:4" s="1" customFormat="1" x14ac:dyDescent="0.2">
      <c r="A16" s="78" t="s">
        <v>212</v>
      </c>
      <c r="B16" s="83">
        <v>5</v>
      </c>
      <c r="C16" s="7" t="s">
        <v>66</v>
      </c>
      <c r="D16" s="6">
        <v>250</v>
      </c>
    </row>
    <row r="17" spans="1:4" s="1" customFormat="1" x14ac:dyDescent="0.2">
      <c r="A17" s="5" t="s">
        <v>137</v>
      </c>
      <c r="B17" s="83" t="s">
        <v>17</v>
      </c>
      <c r="C17" s="7" t="s">
        <v>67</v>
      </c>
      <c r="D17" s="6">
        <v>24</v>
      </c>
    </row>
    <row r="18" spans="1:4" s="1" customFormat="1" x14ac:dyDescent="0.2">
      <c r="A18" s="5" t="s">
        <v>28</v>
      </c>
      <c r="B18" s="83" t="s">
        <v>29</v>
      </c>
      <c r="C18" s="7" t="s">
        <v>71</v>
      </c>
      <c r="D18" s="6">
        <v>6</v>
      </c>
    </row>
    <row r="19" spans="1:4" s="1" customFormat="1" x14ac:dyDescent="0.2">
      <c r="A19" s="5" t="s">
        <v>30</v>
      </c>
      <c r="B19" s="83" t="s">
        <v>26</v>
      </c>
      <c r="C19" s="7" t="s">
        <v>70</v>
      </c>
      <c r="D19" s="6">
        <v>4</v>
      </c>
    </row>
    <row r="20" spans="1:4" s="1" customFormat="1" ht="28.5" x14ac:dyDescent="0.2">
      <c r="A20" s="5" t="s">
        <v>138</v>
      </c>
      <c r="B20" s="83">
        <v>3</v>
      </c>
      <c r="C20" s="7" t="s">
        <v>74</v>
      </c>
      <c r="D20" s="6">
        <v>150</v>
      </c>
    </row>
    <row r="21" spans="1:4" s="1" customFormat="1" x14ac:dyDescent="0.2">
      <c r="A21" s="5" t="s">
        <v>31</v>
      </c>
      <c r="B21" s="83">
        <v>1</v>
      </c>
      <c r="C21" s="7" t="s">
        <v>68</v>
      </c>
      <c r="D21" s="6">
        <v>52</v>
      </c>
    </row>
    <row r="22" spans="1:4" s="1" customFormat="1" x14ac:dyDescent="0.2">
      <c r="A22" s="5" t="s">
        <v>32</v>
      </c>
      <c r="B22" s="83" t="s">
        <v>33</v>
      </c>
      <c r="C22" s="7" t="s">
        <v>72</v>
      </c>
      <c r="D22" s="6">
        <v>1</v>
      </c>
    </row>
    <row r="23" spans="1:4" s="1" customFormat="1" x14ac:dyDescent="0.2">
      <c r="A23" s="5" t="s">
        <v>34</v>
      </c>
      <c r="B23" s="83">
        <v>5</v>
      </c>
      <c r="C23" s="7" t="s">
        <v>66</v>
      </c>
      <c r="D23" s="6">
        <v>250</v>
      </c>
    </row>
    <row r="24" spans="1:4" s="1" customFormat="1" ht="28.5" x14ac:dyDescent="0.2">
      <c r="A24" s="5" t="s">
        <v>35</v>
      </c>
      <c r="B24" s="83">
        <v>5</v>
      </c>
      <c r="C24" s="7" t="s">
        <v>66</v>
      </c>
      <c r="D24" s="6">
        <v>250</v>
      </c>
    </row>
    <row r="25" spans="1:4" s="1" customFormat="1" ht="28.5" x14ac:dyDescent="0.2">
      <c r="A25" s="5" t="s">
        <v>36</v>
      </c>
      <c r="B25" s="83" t="s">
        <v>14</v>
      </c>
      <c r="C25" s="7" t="s">
        <v>63</v>
      </c>
      <c r="D25" s="6">
        <v>12</v>
      </c>
    </row>
    <row r="26" spans="1:4" s="1" customFormat="1" ht="28.5" x14ac:dyDescent="0.2">
      <c r="A26" s="5" t="s">
        <v>37</v>
      </c>
      <c r="B26" s="83" t="s">
        <v>14</v>
      </c>
      <c r="C26" s="7" t="s">
        <v>63</v>
      </c>
      <c r="D26" s="6">
        <v>12</v>
      </c>
    </row>
    <row r="27" spans="1:4" s="1" customFormat="1" x14ac:dyDescent="0.2">
      <c r="A27" s="2"/>
      <c r="B27" s="84"/>
      <c r="C27" s="3"/>
      <c r="D27" s="8"/>
    </row>
    <row r="28" spans="1:4" s="1" customFormat="1" ht="28.5" x14ac:dyDescent="0.2">
      <c r="A28" s="5" t="s">
        <v>38</v>
      </c>
      <c r="B28" s="83" t="s">
        <v>39</v>
      </c>
      <c r="C28" s="7" t="s">
        <v>73</v>
      </c>
      <c r="D28" s="6">
        <v>0</v>
      </c>
    </row>
    <row r="29" spans="1:4" s="1" customFormat="1" x14ac:dyDescent="0.2">
      <c r="A29" s="5" t="s">
        <v>40</v>
      </c>
      <c r="B29" s="83" t="s">
        <v>39</v>
      </c>
      <c r="C29" s="7" t="s">
        <v>73</v>
      </c>
      <c r="D29" s="6">
        <v>0</v>
      </c>
    </row>
    <row r="30" spans="1:4" s="1" customFormat="1" x14ac:dyDescent="0.2">
      <c r="A30" s="5" t="s">
        <v>41</v>
      </c>
      <c r="B30" s="83" t="s">
        <v>39</v>
      </c>
      <c r="C30" s="7" t="s">
        <v>73</v>
      </c>
      <c r="D30" s="6">
        <v>0</v>
      </c>
    </row>
    <row r="31" spans="1:4" s="1" customFormat="1" x14ac:dyDescent="0.2">
      <c r="A31" s="5" t="s">
        <v>93</v>
      </c>
      <c r="B31" s="6" t="s">
        <v>39</v>
      </c>
      <c r="C31" s="7" t="s">
        <v>73</v>
      </c>
      <c r="D31" s="6">
        <v>0</v>
      </c>
    </row>
    <row r="32" spans="1:4" x14ac:dyDescent="0.2">
      <c r="A32" s="59" t="s">
        <v>139</v>
      </c>
      <c r="B32" s="58"/>
      <c r="C32" s="7" t="s">
        <v>73</v>
      </c>
      <c r="D32" s="58"/>
    </row>
    <row r="33" spans="1:4" x14ac:dyDescent="0.2">
      <c r="A33" s="59" t="s">
        <v>140</v>
      </c>
      <c r="B33" s="58"/>
      <c r="C33" s="7" t="s">
        <v>73</v>
      </c>
      <c r="D33" s="58"/>
    </row>
  </sheetData>
  <sheetProtection algorithmName="SHA-512" hashValue="Q8PJlyclVVZ2Egdh3BwUNpXMnT4JwgDO3sTOZRZcjEJkYZmXsQnKz/hCOkGMBn4+A55LGK1t6oVrcvqLkDs2qQ==" saltValue="iUMYG2khB+E+erVvuj1aRQ==" spinCount="100000" sheet="1" selectLockedCells="1"/>
  <mergeCells count="1">
    <mergeCell ref="B1:D3"/>
  </mergeCells>
  <conditionalFormatting sqref="B6:B26">
    <cfRule type="cellIs" dxfId="15" priority="1" operator="lessThan">
      <formula>0.1</formula>
    </cfRule>
    <cfRule type="cellIs" dxfId="14" priority="2" operator="greaterThan">
      <formula>0</formula>
    </cfRule>
  </conditionalFormatting>
  <conditionalFormatting sqref="B28:B31">
    <cfRule type="cellIs" dxfId="13" priority="3" operator="lessThan">
      <formula>0.1</formula>
    </cfRule>
    <cfRule type="cellIs" dxfId="12" priority="4" operator="greaterThan">
      <formula>0</formula>
    </cfRule>
  </conditionalFormatting>
  <pageMargins left="0.74803149606299213" right="0.55118110236220474" top="0.82677165354330717" bottom="0.74803149606299213" header="0.31496062992125984" footer="0.27559055118110237"/>
  <pageSetup paperSize="9" scale="87"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29"/>
  <sheetViews>
    <sheetView view="pageLayout" zoomScaleNormal="100" workbookViewId="0">
      <selection activeCell="B10" sqref="B10"/>
    </sheetView>
  </sheetViews>
  <sheetFormatPr baseColWidth="10" defaultColWidth="11.25" defaultRowHeight="14.25" x14ac:dyDescent="0.2"/>
  <cols>
    <col min="1" max="1" width="60.75" customWidth="1"/>
    <col min="2" max="2" width="6.625" bestFit="1" customWidth="1"/>
    <col min="3" max="3" width="19.25" bestFit="1" customWidth="1"/>
    <col min="4" max="4" width="7" bestFit="1" customWidth="1"/>
  </cols>
  <sheetData>
    <row r="1" spans="1:4" s="1" customFormat="1" ht="15" customHeight="1" x14ac:dyDescent="0.2">
      <c r="A1" s="79" t="s">
        <v>141</v>
      </c>
      <c r="B1" s="94" t="s">
        <v>150</v>
      </c>
      <c r="C1" s="94"/>
      <c r="D1" s="94"/>
    </row>
    <row r="2" spans="1:4" s="1" customFormat="1" ht="15" customHeight="1" x14ac:dyDescent="0.2">
      <c r="A2" s="79"/>
      <c r="B2" s="94"/>
      <c r="C2" s="94"/>
      <c r="D2" s="94"/>
    </row>
    <row r="3" spans="1:4" s="1" customFormat="1" ht="15" customHeight="1" x14ac:dyDescent="0.2">
      <c r="A3" s="79"/>
      <c r="B3" s="94"/>
      <c r="C3" s="94"/>
      <c r="D3" s="94"/>
    </row>
    <row r="4" spans="1:4" s="1" customFormat="1" ht="0.95" customHeight="1" x14ac:dyDescent="0.2">
      <c r="A4" s="53"/>
      <c r="B4" s="7"/>
      <c r="C4" s="52"/>
      <c r="D4" s="52"/>
    </row>
    <row r="5" spans="1:4" s="4" customFormat="1" ht="28.5" x14ac:dyDescent="0.2">
      <c r="A5" s="47" t="s">
        <v>1</v>
      </c>
      <c r="B5" s="3" t="s">
        <v>2</v>
      </c>
      <c r="C5" s="3" t="s">
        <v>3</v>
      </c>
      <c r="D5" s="73" t="s">
        <v>178</v>
      </c>
    </row>
    <row r="6" spans="1:4" s="1" customFormat="1" x14ac:dyDescent="0.2">
      <c r="A6" s="5" t="s">
        <v>13</v>
      </c>
      <c r="B6" s="6" t="s">
        <v>14</v>
      </c>
      <c r="C6" s="7" t="s">
        <v>63</v>
      </c>
      <c r="D6" s="6">
        <v>12</v>
      </c>
    </row>
    <row r="7" spans="1:4" s="1" customFormat="1" x14ac:dyDescent="0.2">
      <c r="A7" s="5" t="s">
        <v>15</v>
      </c>
      <c r="B7" s="6">
        <v>5</v>
      </c>
      <c r="C7" s="7" t="s">
        <v>66</v>
      </c>
      <c r="D7" s="6">
        <v>250</v>
      </c>
    </row>
    <row r="8" spans="1:4" s="1" customFormat="1" x14ac:dyDescent="0.2">
      <c r="A8" s="5" t="s">
        <v>16</v>
      </c>
      <c r="B8" s="6" t="s">
        <v>17</v>
      </c>
      <c r="C8" s="7" t="s">
        <v>67</v>
      </c>
      <c r="D8" s="6">
        <v>24</v>
      </c>
    </row>
    <row r="9" spans="1:4" s="1" customFormat="1" x14ac:dyDescent="0.2">
      <c r="A9" s="5" t="s">
        <v>18</v>
      </c>
      <c r="B9" s="6" t="s">
        <v>14</v>
      </c>
      <c r="C9" s="7" t="s">
        <v>63</v>
      </c>
      <c r="D9" s="6">
        <v>12</v>
      </c>
    </row>
    <row r="10" spans="1:4" s="1" customFormat="1" x14ac:dyDescent="0.2">
      <c r="A10" s="5" t="s">
        <v>19</v>
      </c>
      <c r="B10" s="6" t="s">
        <v>14</v>
      </c>
      <c r="C10" s="7" t="s">
        <v>63</v>
      </c>
      <c r="D10" s="6">
        <v>12</v>
      </c>
    </row>
    <row r="11" spans="1:4" s="1" customFormat="1" x14ac:dyDescent="0.2">
      <c r="A11" s="5" t="s">
        <v>20</v>
      </c>
      <c r="B11" s="6" t="s">
        <v>14</v>
      </c>
      <c r="C11" s="7" t="s">
        <v>63</v>
      </c>
      <c r="D11" s="6">
        <v>12</v>
      </c>
    </row>
    <row r="12" spans="1:4" s="1" customFormat="1" x14ac:dyDescent="0.2">
      <c r="A12" s="5" t="s">
        <v>21</v>
      </c>
      <c r="B12" s="6">
        <v>1</v>
      </c>
      <c r="C12" s="7" t="s">
        <v>68</v>
      </c>
      <c r="D12" s="6">
        <v>52</v>
      </c>
    </row>
    <row r="13" spans="1:4" s="1" customFormat="1" x14ac:dyDescent="0.2">
      <c r="A13" s="5" t="s">
        <v>22</v>
      </c>
      <c r="B13" s="6" t="s">
        <v>14</v>
      </c>
      <c r="C13" s="7" t="s">
        <v>63</v>
      </c>
      <c r="D13" s="6">
        <v>12</v>
      </c>
    </row>
    <row r="14" spans="1:4" s="1" customFormat="1" x14ac:dyDescent="0.2">
      <c r="A14" s="5" t="s">
        <v>23</v>
      </c>
      <c r="B14" s="6" t="s">
        <v>24</v>
      </c>
      <c r="C14" s="7" t="s">
        <v>69</v>
      </c>
      <c r="D14" s="6">
        <v>2</v>
      </c>
    </row>
    <row r="15" spans="1:4" s="4" customFormat="1" x14ac:dyDescent="0.2">
      <c r="A15" s="78" t="s">
        <v>25</v>
      </c>
      <c r="B15" s="10" t="s">
        <v>14</v>
      </c>
      <c r="C15" s="7" t="s">
        <v>63</v>
      </c>
      <c r="D15" s="6">
        <v>12</v>
      </c>
    </row>
    <row r="16" spans="1:4" s="4" customFormat="1" x14ac:dyDescent="0.2">
      <c r="A16" s="78" t="s">
        <v>212</v>
      </c>
      <c r="B16" s="10">
        <v>5</v>
      </c>
      <c r="C16" s="7" t="s">
        <v>66</v>
      </c>
      <c r="D16" s="6">
        <v>250</v>
      </c>
    </row>
    <row r="17" spans="1:4" s="1" customFormat="1" x14ac:dyDescent="0.2">
      <c r="A17" s="5" t="s">
        <v>27</v>
      </c>
      <c r="B17" s="6" t="s">
        <v>17</v>
      </c>
      <c r="C17" s="7" t="s">
        <v>67</v>
      </c>
      <c r="D17" s="6">
        <v>24</v>
      </c>
    </row>
    <row r="18" spans="1:4" s="1" customFormat="1" x14ac:dyDescent="0.2">
      <c r="A18" s="5" t="s">
        <v>142</v>
      </c>
      <c r="B18" s="10">
        <v>5</v>
      </c>
      <c r="C18" s="7" t="s">
        <v>66</v>
      </c>
      <c r="D18" s="6">
        <v>250</v>
      </c>
    </row>
    <row r="19" spans="1:4" s="1" customFormat="1" x14ac:dyDescent="0.2">
      <c r="A19" s="5" t="s">
        <v>88</v>
      </c>
      <c r="B19" s="6">
        <v>5</v>
      </c>
      <c r="C19" s="7" t="s">
        <v>66</v>
      </c>
      <c r="D19" s="6">
        <v>250</v>
      </c>
    </row>
    <row r="20" spans="1:4" s="1" customFormat="1" x14ac:dyDescent="0.2">
      <c r="A20" s="5" t="s">
        <v>31</v>
      </c>
      <c r="B20" s="10">
        <v>5</v>
      </c>
      <c r="C20" s="7" t="s">
        <v>66</v>
      </c>
      <c r="D20" s="6">
        <v>250</v>
      </c>
    </row>
    <row r="21" spans="1:4" s="1" customFormat="1" x14ac:dyDescent="0.2">
      <c r="A21" s="5" t="s">
        <v>32</v>
      </c>
      <c r="B21" s="10" t="s">
        <v>14</v>
      </c>
      <c r="C21" s="7" t="s">
        <v>63</v>
      </c>
      <c r="D21" s="6">
        <v>12</v>
      </c>
    </row>
    <row r="22" spans="1:4" s="1" customFormat="1" x14ac:dyDescent="0.2">
      <c r="A22" s="5" t="s">
        <v>34</v>
      </c>
      <c r="B22" s="6">
        <v>5</v>
      </c>
      <c r="C22" s="7" t="s">
        <v>66</v>
      </c>
      <c r="D22" s="6">
        <v>250</v>
      </c>
    </row>
    <row r="23" spans="1:4" s="1" customFormat="1" ht="28.5" x14ac:dyDescent="0.2">
      <c r="A23" s="5" t="s">
        <v>35</v>
      </c>
      <c r="B23" s="6">
        <v>5</v>
      </c>
      <c r="C23" s="7" t="s">
        <v>66</v>
      </c>
      <c r="D23" s="6">
        <v>250</v>
      </c>
    </row>
    <row r="24" spans="1:4" s="1" customFormat="1" ht="28.5" x14ac:dyDescent="0.2">
      <c r="A24" s="5" t="s">
        <v>36</v>
      </c>
      <c r="B24" s="6" t="s">
        <v>14</v>
      </c>
      <c r="C24" s="7" t="s">
        <v>63</v>
      </c>
      <c r="D24" s="6">
        <v>12</v>
      </c>
    </row>
    <row r="25" spans="1:4" s="1" customFormat="1" ht="28.5" x14ac:dyDescent="0.2">
      <c r="A25" s="5" t="s">
        <v>37</v>
      </c>
      <c r="B25" s="6" t="s">
        <v>14</v>
      </c>
      <c r="C25" s="7" t="s">
        <v>63</v>
      </c>
      <c r="D25" s="6">
        <v>12</v>
      </c>
    </row>
    <row r="26" spans="1:4" s="1" customFormat="1" x14ac:dyDescent="0.2">
      <c r="A26" s="2"/>
      <c r="B26" s="3"/>
      <c r="C26" s="3"/>
      <c r="D26" s="8"/>
    </row>
    <row r="27" spans="1:4" s="1" customFormat="1" ht="28.5" x14ac:dyDescent="0.2">
      <c r="A27" s="5" t="s">
        <v>38</v>
      </c>
      <c r="B27" s="6" t="s">
        <v>39</v>
      </c>
      <c r="C27" s="7" t="s">
        <v>73</v>
      </c>
      <c r="D27" s="6">
        <v>0</v>
      </c>
    </row>
    <row r="28" spans="1:4" s="1" customFormat="1" x14ac:dyDescent="0.2">
      <c r="A28" s="5" t="s">
        <v>40</v>
      </c>
      <c r="B28" s="6" t="s">
        <v>39</v>
      </c>
      <c r="C28" s="7" t="s">
        <v>73</v>
      </c>
      <c r="D28" s="6">
        <v>0</v>
      </c>
    </row>
    <row r="29" spans="1:4" s="1" customFormat="1" x14ac:dyDescent="0.2">
      <c r="A29" s="5" t="s">
        <v>93</v>
      </c>
      <c r="B29" s="6" t="s">
        <v>39</v>
      </c>
      <c r="C29" s="7" t="s">
        <v>73</v>
      </c>
      <c r="D29" s="6">
        <v>0</v>
      </c>
    </row>
  </sheetData>
  <sheetProtection algorithmName="SHA-512" hashValue="YKMAjMM4jBvK/ERRpxdiakMZKbLlrmN/jqaUMF8GMbOH2Kxdg5SRP4rXeCAlOgsouSRwwF8l/kn2+gx5bNG0Bw==" saltValue="FDE5D+nEDoIeSiX+QlAjug==" spinCount="100000" sheet="1" selectLockedCells="1"/>
  <mergeCells count="1">
    <mergeCell ref="B1:D3"/>
  </mergeCells>
  <conditionalFormatting sqref="B6:B25">
    <cfRule type="cellIs" dxfId="11" priority="1" operator="lessThan">
      <formula>0.1</formula>
    </cfRule>
    <cfRule type="cellIs" dxfId="10" priority="2" operator="greaterThan">
      <formula>0</formula>
    </cfRule>
  </conditionalFormatting>
  <conditionalFormatting sqref="B27:B29">
    <cfRule type="cellIs" dxfId="9" priority="9" operator="lessThan">
      <formula>0.1</formula>
    </cfRule>
    <cfRule type="cellIs" dxfId="8" priority="10" operator="greaterThan">
      <formula>0</formula>
    </cfRule>
  </conditionalFormatting>
  <pageMargins left="0.74803149606299213" right="0.55118110236220474" top="0.82677165354330717" bottom="0.78740157480314965" header="0.31496062992125984" footer="0.27559055118110237"/>
  <pageSetup paperSize="9" scale="87"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D13"/>
  <sheetViews>
    <sheetView view="pageLayout" zoomScaleNormal="100" workbookViewId="0">
      <selection activeCell="B10" sqref="B10"/>
    </sheetView>
  </sheetViews>
  <sheetFormatPr baseColWidth="10" defaultColWidth="11.25" defaultRowHeight="14.25" x14ac:dyDescent="0.2"/>
  <cols>
    <col min="1" max="1" width="60.75" style="48" customWidth="1"/>
    <col min="2" max="2" width="6.625" style="12" bestFit="1" customWidth="1"/>
    <col min="3" max="3" width="13.375" style="48" bestFit="1" customWidth="1"/>
    <col min="4" max="4" width="7" bestFit="1" customWidth="1"/>
    <col min="5" max="16384" width="11.25" style="48"/>
  </cols>
  <sheetData>
    <row r="1" spans="1:4" s="4" customFormat="1" ht="15" customHeight="1" x14ac:dyDescent="0.2">
      <c r="A1" s="79" t="s">
        <v>143</v>
      </c>
      <c r="B1" s="94" t="s">
        <v>189</v>
      </c>
      <c r="C1" s="94"/>
      <c r="D1" s="94"/>
    </row>
    <row r="2" spans="1:4" s="4" customFormat="1" ht="15" customHeight="1" x14ac:dyDescent="0.2">
      <c r="A2" s="79"/>
      <c r="B2" s="94"/>
      <c r="C2" s="94"/>
      <c r="D2" s="94"/>
    </row>
    <row r="3" spans="1:4" s="4" customFormat="1" ht="15" customHeight="1" x14ac:dyDescent="0.2">
      <c r="A3" s="79"/>
      <c r="B3" s="94"/>
      <c r="C3" s="94"/>
      <c r="D3" s="94"/>
    </row>
    <row r="4" spans="1:4" s="4" customFormat="1" ht="0.95" customHeight="1" x14ac:dyDescent="0.2">
      <c r="B4" s="11"/>
      <c r="D4" s="1"/>
    </row>
    <row r="5" spans="1:4" s="4" customFormat="1" ht="28.5" x14ac:dyDescent="0.2">
      <c r="A5" s="47" t="s">
        <v>1</v>
      </c>
      <c r="B5" s="3" t="s">
        <v>2</v>
      </c>
      <c r="C5" s="3" t="s">
        <v>3</v>
      </c>
      <c r="D5" s="73" t="s">
        <v>178</v>
      </c>
    </row>
    <row r="6" spans="1:4" s="4" customFormat="1" x14ac:dyDescent="0.2">
      <c r="A6" s="78" t="s">
        <v>144</v>
      </c>
      <c r="B6" s="10">
        <v>1</v>
      </c>
      <c r="C6" s="7" t="s">
        <v>68</v>
      </c>
      <c r="D6" s="6">
        <v>52</v>
      </c>
    </row>
    <row r="7" spans="1:4" s="4" customFormat="1" x14ac:dyDescent="0.2">
      <c r="A7" s="78" t="s">
        <v>145</v>
      </c>
      <c r="B7" s="10">
        <v>1</v>
      </c>
      <c r="C7" s="7" t="s">
        <v>68</v>
      </c>
      <c r="D7" s="6">
        <v>52</v>
      </c>
    </row>
    <row r="8" spans="1:4" s="4" customFormat="1" x14ac:dyDescent="0.2">
      <c r="A8" s="78" t="s">
        <v>146</v>
      </c>
      <c r="B8" s="10">
        <v>1</v>
      </c>
      <c r="C8" s="7" t="s">
        <v>68</v>
      </c>
      <c r="D8" s="6">
        <v>52</v>
      </c>
    </row>
    <row r="9" spans="1:4" s="4" customFormat="1" x14ac:dyDescent="0.2">
      <c r="A9" s="78" t="s">
        <v>147</v>
      </c>
      <c r="B9" s="10">
        <v>1</v>
      </c>
      <c r="C9" s="7" t="s">
        <v>68</v>
      </c>
      <c r="D9" s="6">
        <v>52</v>
      </c>
    </row>
    <row r="10" spans="1:4" s="4" customFormat="1" x14ac:dyDescent="0.2">
      <c r="A10" s="2"/>
      <c r="B10" s="3"/>
      <c r="C10" s="3"/>
      <c r="D10" s="8"/>
    </row>
    <row r="11" spans="1:4" s="4" customFormat="1" x14ac:dyDescent="0.2">
      <c r="A11" s="78" t="s">
        <v>148</v>
      </c>
      <c r="B11" s="10" t="s">
        <v>39</v>
      </c>
      <c r="C11" s="7" t="s">
        <v>73</v>
      </c>
      <c r="D11" s="6">
        <v>0</v>
      </c>
    </row>
    <row r="12" spans="1:4" s="4" customFormat="1" x14ac:dyDescent="0.2">
      <c r="A12" s="78" t="s">
        <v>40</v>
      </c>
      <c r="B12" s="10" t="s">
        <v>39</v>
      </c>
      <c r="C12" s="7" t="s">
        <v>73</v>
      </c>
      <c r="D12" s="6">
        <v>0</v>
      </c>
    </row>
    <row r="13" spans="1:4" x14ac:dyDescent="0.2">
      <c r="A13" s="78" t="s">
        <v>144</v>
      </c>
      <c r="B13" s="10" t="s">
        <v>39</v>
      </c>
      <c r="C13" s="7" t="s">
        <v>73</v>
      </c>
      <c r="D13" s="6">
        <v>0</v>
      </c>
    </row>
  </sheetData>
  <sheetProtection algorithmName="SHA-512" hashValue="vsYg/xDrYTndwoC4+QaZMTE7INDpLSMSBclGyTFXzbtF7V1le8wkvYdcwcgeCthKErlygEwp+pFkAKJkea9A8Q==" saltValue="heWihGVJ2TODo3+/Ehx3AA==" spinCount="100000" sheet="1" selectLockedCells="1"/>
  <mergeCells count="1">
    <mergeCell ref="B1:D3"/>
  </mergeCells>
  <conditionalFormatting sqref="B6:B9">
    <cfRule type="cellIs" dxfId="7" priority="5" operator="lessThan">
      <formula>0.1</formula>
    </cfRule>
    <cfRule type="cellIs" dxfId="6" priority="6" operator="greaterThan">
      <formula>0</formula>
    </cfRule>
  </conditionalFormatting>
  <conditionalFormatting sqref="B11:B13">
    <cfRule type="cellIs" dxfId="5" priority="1" operator="lessThan">
      <formula>0.1</formula>
    </cfRule>
    <cfRule type="cellIs" dxfId="4" priority="2" operator="greaterThan">
      <formula>0</formula>
    </cfRule>
  </conditionalFormatting>
  <pageMargins left="0.74803149606299213" right="0.55118110236220474" top="0.78740157480314965" bottom="0.74803149606299213" header="0.31496062992125984" footer="0.27559055118110237"/>
  <pageSetup paperSize="9" scale="93"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34"/>
  <sheetViews>
    <sheetView view="pageLayout" zoomScaleNormal="100" workbookViewId="0">
      <selection activeCell="C1" sqref="C1:E11"/>
    </sheetView>
  </sheetViews>
  <sheetFormatPr baseColWidth="10" defaultColWidth="11.25" defaultRowHeight="14.25" x14ac:dyDescent="0.2"/>
  <cols>
    <col min="1" max="1" width="30.625" style="48" customWidth="1"/>
    <col min="2" max="2" width="30.625" style="12" customWidth="1"/>
    <col min="3" max="3" width="6.625" style="12" bestFit="1" customWidth="1"/>
    <col min="4" max="4" width="13.75" style="48" customWidth="1"/>
    <col min="5" max="5" width="7" bestFit="1" customWidth="1"/>
    <col min="6" max="16384" width="11.25" style="48"/>
  </cols>
  <sheetData>
    <row r="1" spans="1:5" s="4" customFormat="1" ht="15" x14ac:dyDescent="0.2">
      <c r="A1" s="86" t="s">
        <v>121</v>
      </c>
      <c r="B1" s="86" t="s">
        <v>197</v>
      </c>
      <c r="C1" s="94" t="s">
        <v>214</v>
      </c>
      <c r="D1" s="94"/>
      <c r="E1" s="94"/>
    </row>
    <row r="2" spans="1:5" s="4" customFormat="1" ht="15" x14ac:dyDescent="0.2">
      <c r="A2" s="86" t="s">
        <v>196</v>
      </c>
      <c r="B2" s="86" t="s">
        <v>207</v>
      </c>
      <c r="C2" s="94"/>
      <c r="D2" s="94"/>
      <c r="E2" s="94"/>
    </row>
    <row r="3" spans="1:5" s="4" customFormat="1" ht="15" x14ac:dyDescent="0.2">
      <c r="A3" s="86" t="s">
        <v>201</v>
      </c>
      <c r="B3" s="86" t="s">
        <v>208</v>
      </c>
      <c r="C3" s="94"/>
      <c r="D3" s="94"/>
      <c r="E3" s="94"/>
    </row>
    <row r="4" spans="1:5" s="4" customFormat="1" ht="15" x14ac:dyDescent="0.2">
      <c r="A4" s="86" t="s">
        <v>96</v>
      </c>
      <c r="B4" s="86" t="s">
        <v>209</v>
      </c>
      <c r="C4" s="94"/>
      <c r="D4" s="94"/>
      <c r="E4" s="94"/>
    </row>
    <row r="5" spans="1:5" s="4" customFormat="1" ht="15" x14ac:dyDescent="0.2">
      <c r="A5" s="86" t="s">
        <v>202</v>
      </c>
      <c r="B5" s="86" t="s">
        <v>210</v>
      </c>
      <c r="C5" s="94"/>
      <c r="D5" s="94"/>
      <c r="E5" s="94"/>
    </row>
    <row r="6" spans="1:5" s="4" customFormat="1" ht="15" x14ac:dyDescent="0.2">
      <c r="A6" s="86" t="s">
        <v>203</v>
      </c>
      <c r="B6" s="86" t="s">
        <v>192</v>
      </c>
      <c r="C6" s="94"/>
      <c r="D6" s="94"/>
      <c r="E6" s="94"/>
    </row>
    <row r="7" spans="1:5" s="4" customFormat="1" ht="15" x14ac:dyDescent="0.2">
      <c r="A7" s="86" t="s">
        <v>204</v>
      </c>
      <c r="B7" s="86" t="s">
        <v>211</v>
      </c>
      <c r="C7" s="94"/>
      <c r="D7" s="94"/>
      <c r="E7" s="94"/>
    </row>
    <row r="8" spans="1:5" s="4" customFormat="1" ht="15" x14ac:dyDescent="0.2">
      <c r="A8" s="86" t="s">
        <v>205</v>
      </c>
      <c r="B8" s="86" t="s">
        <v>194</v>
      </c>
      <c r="C8" s="94"/>
      <c r="D8" s="94"/>
      <c r="E8" s="94"/>
    </row>
    <row r="9" spans="1:5" s="4" customFormat="1" ht="15" x14ac:dyDescent="0.2">
      <c r="A9" s="86" t="s">
        <v>206</v>
      </c>
      <c r="B9" s="86" t="s">
        <v>193</v>
      </c>
      <c r="C9" s="94"/>
      <c r="D9" s="94"/>
      <c r="E9" s="94"/>
    </row>
    <row r="10" spans="1:5" s="4" customFormat="1" ht="15" x14ac:dyDescent="0.2">
      <c r="A10" s="86" t="s">
        <v>95</v>
      </c>
      <c r="B10" s="86" t="s">
        <v>120</v>
      </c>
      <c r="C10" s="94"/>
      <c r="D10" s="94"/>
      <c r="E10" s="94"/>
    </row>
    <row r="11" spans="1:5" s="4" customFormat="1" ht="15" x14ac:dyDescent="0.2">
      <c r="A11" s="87" t="s">
        <v>191</v>
      </c>
      <c r="B11" s="88"/>
      <c r="C11" s="94"/>
      <c r="D11" s="94"/>
      <c r="E11" s="94"/>
    </row>
    <row r="12" spans="1:5" s="4" customFormat="1" ht="0.95" customHeight="1" x14ac:dyDescent="0.2">
      <c r="B12" s="11"/>
      <c r="C12" s="11"/>
      <c r="E12" s="1"/>
    </row>
    <row r="13" spans="1:5" s="4" customFormat="1" ht="28.5" x14ac:dyDescent="0.2">
      <c r="A13" s="108" t="s">
        <v>1</v>
      </c>
      <c r="B13" s="109"/>
      <c r="C13" s="3" t="s">
        <v>2</v>
      </c>
      <c r="D13" s="3" t="s">
        <v>3</v>
      </c>
      <c r="E13" s="73" t="s">
        <v>178</v>
      </c>
    </row>
    <row r="14" spans="1:5" s="1" customFormat="1" x14ac:dyDescent="0.2">
      <c r="A14" s="104" t="s">
        <v>13</v>
      </c>
      <c r="B14" s="105"/>
      <c r="C14" s="6" t="s">
        <v>14</v>
      </c>
      <c r="D14" s="5" t="str">
        <f>VLOOKUP(C14,TURNUS!$A$3:$C$20,2,0)</f>
        <v>1 x monatlich</v>
      </c>
      <c r="E14" s="6">
        <f>VLOOKUP(C14,TURNUS!$A$3:$C$20,3,0)</f>
        <v>12</v>
      </c>
    </row>
    <row r="15" spans="1:5" s="1" customFormat="1" x14ac:dyDescent="0.2">
      <c r="A15" s="104" t="s">
        <v>15</v>
      </c>
      <c r="B15" s="105"/>
      <c r="C15" s="6">
        <v>5</v>
      </c>
      <c r="D15" s="5" t="str">
        <f>VLOOKUP(C15,TURNUS!$A$3:$C$20,2,0)</f>
        <v>5 x wöchentlich</v>
      </c>
      <c r="E15" s="6">
        <f>VLOOKUP(C15,TURNUS!$A$3:$C$20,3,0)</f>
        <v>250</v>
      </c>
    </row>
    <row r="16" spans="1:5" s="1" customFormat="1" ht="28.5" x14ac:dyDescent="0.2">
      <c r="A16" s="104" t="s">
        <v>213</v>
      </c>
      <c r="B16" s="105"/>
      <c r="C16" s="6" t="s">
        <v>17</v>
      </c>
      <c r="D16" s="5" t="str">
        <f>VLOOKUP(C16,TURNUS!$A$3:$C$20,2,0)</f>
        <v>2 x monatlich, 14-tägig</v>
      </c>
      <c r="E16" s="6">
        <f>VLOOKUP(C16,TURNUS!$A$3:$C$20,3,0)</f>
        <v>24</v>
      </c>
    </row>
    <row r="17" spans="1:5" s="1" customFormat="1" x14ac:dyDescent="0.2">
      <c r="A17" s="104" t="s">
        <v>18</v>
      </c>
      <c r="B17" s="105"/>
      <c r="C17" s="6" t="s">
        <v>14</v>
      </c>
      <c r="D17" s="5" t="str">
        <f>VLOOKUP(C17,TURNUS!$A$3:$C$20,2,0)</f>
        <v>1 x monatlich</v>
      </c>
      <c r="E17" s="6">
        <f>VLOOKUP(C17,TURNUS!$A$3:$C$20,3,0)</f>
        <v>12</v>
      </c>
    </row>
    <row r="18" spans="1:5" s="1" customFormat="1" x14ac:dyDescent="0.2">
      <c r="A18" s="104" t="s">
        <v>19</v>
      </c>
      <c r="B18" s="105"/>
      <c r="C18" s="6" t="s">
        <v>14</v>
      </c>
      <c r="D18" s="5" t="str">
        <f>VLOOKUP(C18,TURNUS!$A$3:$C$20,2,0)</f>
        <v>1 x monatlich</v>
      </c>
      <c r="E18" s="6">
        <f>VLOOKUP(C18,TURNUS!$A$3:$C$20,3,0)</f>
        <v>12</v>
      </c>
    </row>
    <row r="19" spans="1:5" s="1" customFormat="1" x14ac:dyDescent="0.2">
      <c r="A19" s="104" t="s">
        <v>20</v>
      </c>
      <c r="B19" s="105"/>
      <c r="C19" s="6" t="s">
        <v>14</v>
      </c>
      <c r="D19" s="5" t="str">
        <f>VLOOKUP(C19,TURNUS!$A$3:$C$20,2,0)</f>
        <v>1 x monatlich</v>
      </c>
      <c r="E19" s="6">
        <f>VLOOKUP(C19,TURNUS!$A$3:$C$20,3,0)</f>
        <v>12</v>
      </c>
    </row>
    <row r="20" spans="1:5" s="1" customFormat="1" x14ac:dyDescent="0.2">
      <c r="A20" s="104" t="s">
        <v>22</v>
      </c>
      <c r="B20" s="105"/>
      <c r="C20" s="6" t="s">
        <v>14</v>
      </c>
      <c r="D20" s="5" t="str">
        <f>VLOOKUP(C20,TURNUS!$A$3:$C$20,2,0)</f>
        <v>1 x monatlich</v>
      </c>
      <c r="E20" s="6">
        <f>VLOOKUP(C20,TURNUS!$A$3:$C$20,3,0)</f>
        <v>12</v>
      </c>
    </row>
    <row r="21" spans="1:5" s="1" customFormat="1" x14ac:dyDescent="0.2">
      <c r="A21" s="104" t="s">
        <v>23</v>
      </c>
      <c r="B21" s="105"/>
      <c r="C21" s="6" t="s">
        <v>24</v>
      </c>
      <c r="D21" s="5" t="str">
        <f>VLOOKUP(C21,TURNUS!$A$3:$C$20,2,0)</f>
        <v>2 x jährlich</v>
      </c>
      <c r="E21" s="6">
        <f>VLOOKUP(C21,TURNUS!$A$3:$C$20,3,0)</f>
        <v>2</v>
      </c>
    </row>
    <row r="22" spans="1:5" s="1" customFormat="1" x14ac:dyDescent="0.2">
      <c r="A22" s="104" t="s">
        <v>25</v>
      </c>
      <c r="B22" s="105"/>
      <c r="C22" s="6" t="s">
        <v>14</v>
      </c>
      <c r="D22" s="5" t="str">
        <f>VLOOKUP(C22,TURNUS!$A$3:$C$20,2,0)</f>
        <v>1 x monatlich</v>
      </c>
      <c r="E22" s="6">
        <f>VLOOKUP(C22,TURNUS!$A$3:$C$20,3,0)</f>
        <v>12</v>
      </c>
    </row>
    <row r="23" spans="1:5" s="1" customFormat="1" ht="33" customHeight="1" x14ac:dyDescent="0.2">
      <c r="A23" s="104" t="s">
        <v>212</v>
      </c>
      <c r="B23" s="105"/>
      <c r="C23" s="6">
        <v>5</v>
      </c>
      <c r="D23" s="5" t="str">
        <f>VLOOKUP(C23,TURNUS!$A$3:$C$20,2,0)</f>
        <v>5 x wöchentlich</v>
      </c>
      <c r="E23" s="6">
        <f>VLOOKUP(C23,TURNUS!$A$3:$C$20,3,0)</f>
        <v>250</v>
      </c>
    </row>
    <row r="24" spans="1:5" s="1" customFormat="1" ht="28.5" x14ac:dyDescent="0.2">
      <c r="A24" s="104" t="s">
        <v>27</v>
      </c>
      <c r="B24" s="105"/>
      <c r="C24" s="6" t="s">
        <v>17</v>
      </c>
      <c r="D24" s="5" t="str">
        <f>VLOOKUP(C24,TURNUS!$A$3:$C$20,2,0)</f>
        <v>2 x monatlich, 14-tägig</v>
      </c>
      <c r="E24" s="6">
        <f>VLOOKUP(C24,TURNUS!$A$3:$C$20,3,0)</f>
        <v>24</v>
      </c>
    </row>
    <row r="25" spans="1:5" s="1" customFormat="1" x14ac:dyDescent="0.2">
      <c r="A25" s="104" t="s">
        <v>88</v>
      </c>
      <c r="B25" s="105"/>
      <c r="C25" s="6">
        <v>1</v>
      </c>
      <c r="D25" s="5" t="str">
        <f>VLOOKUP(C25,TURNUS!$A$3:$C$20,2,0)</f>
        <v>1 x wöchentlich</v>
      </c>
      <c r="E25" s="6">
        <f>VLOOKUP(C25,TURNUS!$A$3:$C$20,3,0)</f>
        <v>52</v>
      </c>
    </row>
    <row r="26" spans="1:5" s="1" customFormat="1" ht="28.5" x14ac:dyDescent="0.2">
      <c r="A26" s="104" t="s">
        <v>119</v>
      </c>
      <c r="B26" s="105"/>
      <c r="C26" s="6" t="s">
        <v>17</v>
      </c>
      <c r="D26" s="5" t="str">
        <f>VLOOKUP(C26,TURNUS!$A$3:$C$20,2,0)</f>
        <v>2 x monatlich, 14-tägig</v>
      </c>
      <c r="E26" s="6">
        <f>VLOOKUP(C26,TURNUS!$A$3:$C$20,3,0)</f>
        <v>24</v>
      </c>
    </row>
    <row r="27" spans="1:5" s="1" customFormat="1" x14ac:dyDescent="0.2">
      <c r="A27" s="104" t="s">
        <v>34</v>
      </c>
      <c r="B27" s="105"/>
      <c r="C27" s="6" t="s">
        <v>14</v>
      </c>
      <c r="D27" s="5" t="str">
        <f>VLOOKUP(C27,TURNUS!$A$3:$C$20,2,0)</f>
        <v>1 x monatlich</v>
      </c>
      <c r="E27" s="6">
        <f>VLOOKUP(C27,TURNUS!$A$3:$C$20,3,0)</f>
        <v>12</v>
      </c>
    </row>
    <row r="28" spans="1:5" s="1" customFormat="1" x14ac:dyDescent="0.2">
      <c r="A28" s="104" t="s">
        <v>37</v>
      </c>
      <c r="B28" s="105"/>
      <c r="C28" s="6" t="s">
        <v>14</v>
      </c>
      <c r="D28" s="5" t="str">
        <f>VLOOKUP(C28,TURNUS!$A$3:$C$20,2,0)</f>
        <v>1 x monatlich</v>
      </c>
      <c r="E28" s="6">
        <f>VLOOKUP(C28,TURNUS!$A$3:$C$20,3,0)</f>
        <v>12</v>
      </c>
    </row>
    <row r="29" spans="1:5" s="1" customFormat="1" x14ac:dyDescent="0.2">
      <c r="A29" s="106"/>
      <c r="B29" s="107"/>
      <c r="C29" s="3"/>
      <c r="D29" s="3"/>
      <c r="E29" s="8"/>
    </row>
    <row r="30" spans="1:5" s="1" customFormat="1" x14ac:dyDescent="0.2">
      <c r="A30" s="104" t="s">
        <v>38</v>
      </c>
      <c r="B30" s="105"/>
      <c r="C30" s="6" t="s">
        <v>39</v>
      </c>
      <c r="D30" s="7" t="s">
        <v>73</v>
      </c>
      <c r="E30" s="6">
        <v>0</v>
      </c>
    </row>
    <row r="31" spans="1:5" s="1" customFormat="1" x14ac:dyDescent="0.2">
      <c r="A31" s="104" t="s">
        <v>40</v>
      </c>
      <c r="B31" s="105"/>
      <c r="C31" s="6" t="s">
        <v>39</v>
      </c>
      <c r="D31" s="7" t="s">
        <v>73</v>
      </c>
      <c r="E31" s="6">
        <v>0</v>
      </c>
    </row>
    <row r="32" spans="1:5" s="1" customFormat="1" x14ac:dyDescent="0.2">
      <c r="A32" s="104" t="s">
        <v>41</v>
      </c>
      <c r="B32" s="105"/>
      <c r="C32" s="6" t="s">
        <v>39</v>
      </c>
      <c r="D32" s="7" t="s">
        <v>73</v>
      </c>
      <c r="E32" s="6">
        <v>0</v>
      </c>
    </row>
    <row r="33" spans="1:5" s="1" customFormat="1" x14ac:dyDescent="0.2">
      <c r="A33" s="104" t="s">
        <v>42</v>
      </c>
      <c r="B33" s="105"/>
      <c r="C33" s="6" t="s">
        <v>39</v>
      </c>
      <c r="D33" s="7" t="s">
        <v>73</v>
      </c>
      <c r="E33" s="6">
        <v>0</v>
      </c>
    </row>
    <row r="34" spans="1:5" s="1" customFormat="1" x14ac:dyDescent="0.2">
      <c r="A34" s="104" t="s">
        <v>35</v>
      </c>
      <c r="B34" s="105"/>
      <c r="C34" s="6" t="s">
        <v>39</v>
      </c>
      <c r="D34" s="7" t="str">
        <f>VLOOKUP(C34,TURNUS!$A$3:$C$20,2,0)</f>
        <v>bei Bedarf</v>
      </c>
      <c r="E34" s="6">
        <f>VLOOKUP(C34,TURNUS!$A$3:$C$20,3,0)</f>
        <v>0</v>
      </c>
    </row>
  </sheetData>
  <sheetProtection algorithmName="SHA-512" hashValue="HuY1VLbZe1rG1nppkGOsJIDnrA32+npSNcIxlrOleNqCpLs1stCvwDg2lCq5X00mREGZshz5QZMEXqPqoSKPEg==" saltValue="sNvrWVHh5/yWJ2orNrY2ew==" spinCount="100000" sheet="1" selectLockedCells="1"/>
  <mergeCells count="23">
    <mergeCell ref="A17:B17"/>
    <mergeCell ref="C1:E11"/>
    <mergeCell ref="A13:B13"/>
    <mergeCell ref="A14:B14"/>
    <mergeCell ref="A15:B15"/>
    <mergeCell ref="A16:B16"/>
    <mergeCell ref="A29:B29"/>
    <mergeCell ref="A18:B18"/>
    <mergeCell ref="A19:B19"/>
    <mergeCell ref="A20:B20"/>
    <mergeCell ref="A21:B21"/>
    <mergeCell ref="A22:B22"/>
    <mergeCell ref="A24:B24"/>
    <mergeCell ref="A25:B25"/>
    <mergeCell ref="A26:B26"/>
    <mergeCell ref="A27:B27"/>
    <mergeCell ref="A28:B28"/>
    <mergeCell ref="A23:B23"/>
    <mergeCell ref="A30:B30"/>
    <mergeCell ref="A31:B31"/>
    <mergeCell ref="A32:B32"/>
    <mergeCell ref="A33:B33"/>
    <mergeCell ref="A34:B34"/>
  </mergeCells>
  <conditionalFormatting sqref="C14:C28">
    <cfRule type="cellIs" dxfId="3" priority="1" operator="lessThan">
      <formula>0.1</formula>
    </cfRule>
    <cfRule type="cellIs" dxfId="2" priority="2" operator="greaterThan">
      <formula>0</formula>
    </cfRule>
  </conditionalFormatting>
  <conditionalFormatting sqref="C30:C34">
    <cfRule type="cellIs" dxfId="1" priority="3" operator="lessThan">
      <formula>0.1</formula>
    </cfRule>
    <cfRule type="cellIs" dxfId="0" priority="4" operator="greaterThan">
      <formula>0</formula>
    </cfRule>
  </conditionalFormatting>
  <pageMargins left="0.74803149606299213" right="0.55118110236220474" top="0.86614173228346458" bottom="0.74803149606299213" header="0.31496062992125984" footer="0.27559055118110237"/>
  <pageSetup paperSize="9" scale="92"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18"/>
  <sheetViews>
    <sheetView view="pageLayout" zoomScaleNormal="100" workbookViewId="0">
      <selection activeCell="B10" sqref="B10"/>
    </sheetView>
  </sheetViews>
  <sheetFormatPr baseColWidth="10" defaultColWidth="8" defaultRowHeight="14.25" x14ac:dyDescent="0.2"/>
  <cols>
    <col min="1" max="1" width="22.25" style="13" customWidth="1"/>
    <col min="2" max="2" width="69" style="13" customWidth="1"/>
    <col min="3" max="16384" width="8" style="13"/>
  </cols>
  <sheetData>
    <row r="1" spans="1:2" s="4" customFormat="1" x14ac:dyDescent="0.2">
      <c r="A1" s="110" t="s">
        <v>87</v>
      </c>
      <c r="B1" s="110"/>
    </row>
    <row r="2" spans="1:2" s="4" customFormat="1" x14ac:dyDescent="0.2">
      <c r="A2" s="110"/>
      <c r="B2" s="110"/>
    </row>
    <row r="3" spans="1:2" s="4" customFormat="1" x14ac:dyDescent="0.2">
      <c r="A3" s="110"/>
      <c r="B3" s="110"/>
    </row>
    <row r="4" spans="1:2" s="4" customFormat="1" ht="0.95" customHeight="1" x14ac:dyDescent="0.2">
      <c r="A4" s="9"/>
      <c r="B4" s="11"/>
    </row>
    <row r="5" spans="1:2" s="18" customFormat="1" x14ac:dyDescent="0.2">
      <c r="A5" s="17" t="s">
        <v>110</v>
      </c>
      <c r="B5" s="15" t="s">
        <v>84</v>
      </c>
    </row>
    <row r="6" spans="1:2" s="18" customFormat="1" ht="102.75" x14ac:dyDescent="0.2">
      <c r="A6" s="34" t="s">
        <v>85</v>
      </c>
      <c r="B6" s="45" t="s">
        <v>112</v>
      </c>
    </row>
    <row r="7" spans="1:2" s="18" customFormat="1" ht="28.5" x14ac:dyDescent="0.2">
      <c r="A7" s="16" t="s">
        <v>188</v>
      </c>
      <c r="B7" s="45" t="s">
        <v>83</v>
      </c>
    </row>
    <row r="8" spans="1:2" s="18" customFormat="1" ht="128.25" x14ac:dyDescent="0.2">
      <c r="A8" s="14" t="s">
        <v>82</v>
      </c>
      <c r="B8" s="45" t="s">
        <v>81</v>
      </c>
    </row>
    <row r="9" spans="1:2" s="18" customFormat="1" ht="128.25" x14ac:dyDescent="0.2">
      <c r="A9" s="14" t="s">
        <v>80</v>
      </c>
      <c r="B9" s="44" t="s">
        <v>79</v>
      </c>
    </row>
    <row r="10" spans="1:2" s="18" customFormat="1" ht="28.5" x14ac:dyDescent="0.2">
      <c r="A10" s="16" t="s">
        <v>86</v>
      </c>
      <c r="B10" s="45" t="s">
        <v>78</v>
      </c>
    </row>
    <row r="11" spans="1:2" s="18" customFormat="1" ht="42.75" x14ac:dyDescent="0.2">
      <c r="A11" s="14" t="s">
        <v>77</v>
      </c>
      <c r="B11" s="45" t="s">
        <v>76</v>
      </c>
    </row>
    <row r="12" spans="1:2" s="18" customFormat="1" x14ac:dyDescent="0.2">
      <c r="A12" s="16" t="s">
        <v>111</v>
      </c>
      <c r="B12" s="45" t="s">
        <v>75</v>
      </c>
    </row>
    <row r="13" spans="1:2" s="18" customFormat="1" x14ac:dyDescent="0.2">
      <c r="A13" s="16" t="s">
        <v>91</v>
      </c>
      <c r="B13" s="44" t="s">
        <v>92</v>
      </c>
    </row>
    <row r="14" spans="1:2" x14ac:dyDescent="0.2">
      <c r="A14" s="19"/>
    </row>
    <row r="16" spans="1:2" x14ac:dyDescent="0.2">
      <c r="A16" s="19"/>
    </row>
    <row r="17" spans="1:1" x14ac:dyDescent="0.2">
      <c r="A17" s="19"/>
    </row>
    <row r="18" spans="1:1" x14ac:dyDescent="0.2">
      <c r="A18" s="19"/>
    </row>
  </sheetData>
  <sheetProtection algorithmName="SHA-512" hashValue="eas69yBtmfdR6dElSvl7TnYjK0Ym2YcVAP8RYAG5bWBm4mBUk1NAvLgDlJMzWVysw0PD6oTDKk/36yL+6fj2tA==" saltValue="fUPhVpnzssRcdOF2J9zMEw==" spinCount="100000" sheet="1" selectLockedCells="1"/>
  <mergeCells count="1">
    <mergeCell ref="A1:B3"/>
  </mergeCells>
  <pageMargins left="0.74803149606299213" right="0.55118110236220474" top="0.82677165354330717" bottom="0.74803149606299213" header="0.31496062992125984" footer="0.27559055118110237"/>
  <pageSetup paperSize="9" scale="89"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22"/>
  <sheetViews>
    <sheetView view="pageLayout" zoomScaleNormal="100" workbookViewId="0">
      <selection activeCell="D17" sqref="D17"/>
    </sheetView>
  </sheetViews>
  <sheetFormatPr baseColWidth="10" defaultColWidth="8.25" defaultRowHeight="15" x14ac:dyDescent="0.25"/>
  <cols>
    <col min="1" max="1" width="6.125" style="33" bestFit="1" customWidth="1"/>
    <col min="2" max="2" width="20.625" style="32" bestFit="1" customWidth="1"/>
    <col min="3" max="3" width="8.875" style="33" bestFit="1" customWidth="1"/>
    <col min="4" max="4" width="6.25" style="33" bestFit="1" customWidth="1"/>
    <col min="5" max="11" width="3.375" style="33" customWidth="1"/>
    <col min="12" max="16384" width="8.25" style="32"/>
  </cols>
  <sheetData>
    <row r="1" spans="1:11" ht="31.15" customHeight="1" x14ac:dyDescent="0.25">
      <c r="A1" s="111" t="s">
        <v>113</v>
      </c>
      <c r="B1" s="111"/>
      <c r="C1" s="111"/>
      <c r="D1" s="111"/>
      <c r="E1" s="111"/>
      <c r="F1" s="111"/>
      <c r="G1" s="111"/>
      <c r="H1" s="111"/>
      <c r="I1" s="111"/>
      <c r="J1" s="111"/>
      <c r="K1" s="111"/>
    </row>
    <row r="2" spans="1:11" x14ac:dyDescent="0.25">
      <c r="A2" s="36" t="s">
        <v>2</v>
      </c>
      <c r="B2" s="37" t="s">
        <v>3</v>
      </c>
      <c r="C2" s="36" t="s">
        <v>4</v>
      </c>
      <c r="D2" s="36" t="s">
        <v>5</v>
      </c>
      <c r="E2" s="36" t="s">
        <v>6</v>
      </c>
      <c r="F2" s="36" t="s">
        <v>7</v>
      </c>
      <c r="G2" s="36" t="s">
        <v>8</v>
      </c>
      <c r="H2" s="36" t="s">
        <v>9</v>
      </c>
      <c r="I2" s="36" t="s">
        <v>10</v>
      </c>
      <c r="J2" s="36" t="s">
        <v>11</v>
      </c>
      <c r="K2" s="36" t="s">
        <v>12</v>
      </c>
    </row>
    <row r="3" spans="1:11" x14ac:dyDescent="0.25">
      <c r="A3" s="38">
        <v>1</v>
      </c>
      <c r="B3" s="39" t="s">
        <v>68</v>
      </c>
      <c r="C3" s="38">
        <v>52</v>
      </c>
      <c r="D3" s="38">
        <v>1</v>
      </c>
      <c r="E3" s="40" t="s">
        <v>64</v>
      </c>
      <c r="F3" s="40" t="s">
        <v>64</v>
      </c>
      <c r="G3" s="40" t="s">
        <v>65</v>
      </c>
      <c r="H3" s="40" t="s">
        <v>64</v>
      </c>
      <c r="I3" s="40" t="s">
        <v>64</v>
      </c>
      <c r="J3" s="40" t="s">
        <v>64</v>
      </c>
      <c r="K3" s="40" t="s">
        <v>64</v>
      </c>
    </row>
    <row r="4" spans="1:11" x14ac:dyDescent="0.25">
      <c r="A4" s="38">
        <v>2</v>
      </c>
      <c r="B4" s="39" t="s">
        <v>106</v>
      </c>
      <c r="C4" s="38">
        <v>104</v>
      </c>
      <c r="D4" s="38">
        <v>1</v>
      </c>
      <c r="E4" s="40" t="s">
        <v>64</v>
      </c>
      <c r="F4" s="40" t="s">
        <v>65</v>
      </c>
      <c r="G4" s="40" t="s">
        <v>64</v>
      </c>
      <c r="H4" s="40" t="s">
        <v>65</v>
      </c>
      <c r="I4" s="40" t="s">
        <v>64</v>
      </c>
      <c r="J4" s="40" t="s">
        <v>64</v>
      </c>
      <c r="K4" s="40" t="s">
        <v>64</v>
      </c>
    </row>
    <row r="5" spans="1:11" x14ac:dyDescent="0.25">
      <c r="A5" s="38">
        <v>2.5</v>
      </c>
      <c r="B5" s="39" t="s">
        <v>105</v>
      </c>
      <c r="C5" s="38">
        <v>125.5</v>
      </c>
      <c r="D5" s="38">
        <v>1</v>
      </c>
      <c r="E5" s="40" t="s">
        <v>65</v>
      </c>
      <c r="F5" s="40" t="s">
        <v>64</v>
      </c>
      <c r="G5" s="40" t="s">
        <v>65</v>
      </c>
      <c r="H5" s="40" t="s">
        <v>64</v>
      </c>
      <c r="I5" s="40" t="s">
        <v>65</v>
      </c>
      <c r="J5" s="40" t="s">
        <v>64</v>
      </c>
      <c r="K5" s="40" t="s">
        <v>64</v>
      </c>
    </row>
    <row r="6" spans="1:11" x14ac:dyDescent="0.25">
      <c r="A6" s="38">
        <v>3</v>
      </c>
      <c r="B6" s="39" t="s">
        <v>74</v>
      </c>
      <c r="C6" s="38">
        <v>150</v>
      </c>
      <c r="D6" s="38">
        <v>1</v>
      </c>
      <c r="E6" s="40" t="s">
        <v>65</v>
      </c>
      <c r="F6" s="40" t="s">
        <v>64</v>
      </c>
      <c r="G6" s="40" t="s">
        <v>65</v>
      </c>
      <c r="H6" s="40" t="s">
        <v>64</v>
      </c>
      <c r="I6" s="40" t="s">
        <v>65</v>
      </c>
      <c r="J6" s="40" t="s">
        <v>64</v>
      </c>
      <c r="K6" s="40" t="s">
        <v>64</v>
      </c>
    </row>
    <row r="7" spans="1:11" x14ac:dyDescent="0.25">
      <c r="A7" s="38">
        <v>4</v>
      </c>
      <c r="B7" s="39" t="s">
        <v>104</v>
      </c>
      <c r="C7" s="38">
        <v>200</v>
      </c>
      <c r="D7" s="38">
        <v>1</v>
      </c>
      <c r="E7" s="40" t="s">
        <v>65</v>
      </c>
      <c r="F7" s="40" t="s">
        <v>65</v>
      </c>
      <c r="G7" s="40" t="s">
        <v>65</v>
      </c>
      <c r="H7" s="40" t="s">
        <v>65</v>
      </c>
      <c r="I7" s="40" t="s">
        <v>64</v>
      </c>
      <c r="J7" s="40" t="s">
        <v>64</v>
      </c>
      <c r="K7" s="40" t="s">
        <v>64</v>
      </c>
    </row>
    <row r="8" spans="1:11" x14ac:dyDescent="0.25">
      <c r="A8" s="38">
        <v>5</v>
      </c>
      <c r="B8" s="39" t="s">
        <v>66</v>
      </c>
      <c r="C8" s="38">
        <v>250</v>
      </c>
      <c r="D8" s="38">
        <v>1</v>
      </c>
      <c r="E8" s="40" t="s">
        <v>65</v>
      </c>
      <c r="F8" s="40" t="s">
        <v>65</v>
      </c>
      <c r="G8" s="40" t="s">
        <v>65</v>
      </c>
      <c r="H8" s="40" t="s">
        <v>65</v>
      </c>
      <c r="I8" s="40" t="s">
        <v>65</v>
      </c>
      <c r="J8" s="40" t="s">
        <v>64</v>
      </c>
      <c r="K8" s="40" t="s">
        <v>64</v>
      </c>
    </row>
    <row r="9" spans="1:11" x14ac:dyDescent="0.25">
      <c r="A9" s="38">
        <v>6</v>
      </c>
      <c r="B9" s="39" t="s">
        <v>103</v>
      </c>
      <c r="C9" s="38">
        <v>301</v>
      </c>
      <c r="D9" s="38">
        <v>1</v>
      </c>
      <c r="E9" s="40" t="s">
        <v>65</v>
      </c>
      <c r="F9" s="40" t="s">
        <v>65</v>
      </c>
      <c r="G9" s="40" t="s">
        <v>65</v>
      </c>
      <c r="H9" s="40" t="s">
        <v>65</v>
      </c>
      <c r="I9" s="40" t="s">
        <v>65</v>
      </c>
      <c r="J9" s="40" t="s">
        <v>65</v>
      </c>
      <c r="K9" s="40" t="s">
        <v>64</v>
      </c>
    </row>
    <row r="10" spans="1:11" x14ac:dyDescent="0.25">
      <c r="A10" s="38">
        <v>7</v>
      </c>
      <c r="B10" s="39" t="s">
        <v>102</v>
      </c>
      <c r="C10" s="38">
        <v>365</v>
      </c>
      <c r="D10" s="38">
        <v>1</v>
      </c>
      <c r="E10" s="40" t="s">
        <v>65</v>
      </c>
      <c r="F10" s="40" t="s">
        <v>65</v>
      </c>
      <c r="G10" s="40" t="s">
        <v>65</v>
      </c>
      <c r="H10" s="40" t="s">
        <v>65</v>
      </c>
      <c r="I10" s="40" t="s">
        <v>65</v>
      </c>
      <c r="J10" s="40" t="s">
        <v>65</v>
      </c>
      <c r="K10" s="40" t="s">
        <v>65</v>
      </c>
    </row>
    <row r="11" spans="1:11" x14ac:dyDescent="0.25">
      <c r="A11" s="38">
        <v>10</v>
      </c>
      <c r="B11" s="39" t="s">
        <v>101</v>
      </c>
      <c r="C11" s="38">
        <v>250</v>
      </c>
      <c r="D11" s="38">
        <v>2</v>
      </c>
      <c r="E11" s="40" t="s">
        <v>65</v>
      </c>
      <c r="F11" s="40" t="s">
        <v>65</v>
      </c>
      <c r="G11" s="40" t="s">
        <v>65</v>
      </c>
      <c r="H11" s="40" t="s">
        <v>65</v>
      </c>
      <c r="I11" s="40" t="s">
        <v>65</v>
      </c>
      <c r="J11" s="40" t="s">
        <v>64</v>
      </c>
      <c r="K11" s="40" t="s">
        <v>64</v>
      </c>
    </row>
    <row r="12" spans="1:11" x14ac:dyDescent="0.25">
      <c r="A12" s="38" t="s">
        <v>100</v>
      </c>
      <c r="B12" s="39" t="s">
        <v>99</v>
      </c>
      <c r="C12" s="38">
        <v>0</v>
      </c>
      <c r="D12" s="38">
        <v>1</v>
      </c>
      <c r="E12" s="40" t="s">
        <v>64</v>
      </c>
      <c r="F12" s="40" t="s">
        <v>64</v>
      </c>
      <c r="G12" s="40" t="s">
        <v>64</v>
      </c>
      <c r="H12" s="40" t="s">
        <v>64</v>
      </c>
      <c r="I12" s="40" t="s">
        <v>64</v>
      </c>
      <c r="J12" s="40" t="s">
        <v>64</v>
      </c>
      <c r="K12" s="40" t="s">
        <v>64</v>
      </c>
    </row>
    <row r="13" spans="1:11" x14ac:dyDescent="0.25">
      <c r="A13" s="38" t="s">
        <v>39</v>
      </c>
      <c r="B13" s="39" t="s">
        <v>73</v>
      </c>
      <c r="C13" s="38">
        <v>0</v>
      </c>
      <c r="D13" s="38">
        <v>1</v>
      </c>
      <c r="E13" s="40" t="s">
        <v>64</v>
      </c>
      <c r="F13" s="40" t="s">
        <v>64</v>
      </c>
      <c r="G13" s="40" t="s">
        <v>64</v>
      </c>
      <c r="H13" s="40" t="s">
        <v>64</v>
      </c>
      <c r="I13" s="40" t="s">
        <v>64</v>
      </c>
      <c r="J13" s="40" t="s">
        <v>64</v>
      </c>
      <c r="K13" s="40" t="s">
        <v>64</v>
      </c>
    </row>
    <row r="14" spans="1:11" x14ac:dyDescent="0.25">
      <c r="A14" s="38" t="s">
        <v>33</v>
      </c>
      <c r="B14" s="39" t="s">
        <v>72</v>
      </c>
      <c r="C14" s="38">
        <v>1</v>
      </c>
      <c r="D14" s="38">
        <v>1</v>
      </c>
      <c r="E14" s="40" t="s">
        <v>64</v>
      </c>
      <c r="F14" s="40" t="s">
        <v>64</v>
      </c>
      <c r="G14" s="40" t="s">
        <v>65</v>
      </c>
      <c r="H14" s="40" t="s">
        <v>64</v>
      </c>
      <c r="I14" s="40" t="s">
        <v>64</v>
      </c>
      <c r="J14" s="40" t="s">
        <v>64</v>
      </c>
      <c r="K14" s="40" t="s">
        <v>64</v>
      </c>
    </row>
    <row r="15" spans="1:11" x14ac:dyDescent="0.25">
      <c r="A15" s="38" t="s">
        <v>24</v>
      </c>
      <c r="B15" s="39" t="s">
        <v>69</v>
      </c>
      <c r="C15" s="38">
        <v>2</v>
      </c>
      <c r="D15" s="38">
        <v>1</v>
      </c>
      <c r="E15" s="40" t="s">
        <v>64</v>
      </c>
      <c r="F15" s="40" t="s">
        <v>64</v>
      </c>
      <c r="G15" s="40" t="s">
        <v>65</v>
      </c>
      <c r="H15" s="40" t="s">
        <v>64</v>
      </c>
      <c r="I15" s="40" t="s">
        <v>64</v>
      </c>
      <c r="J15" s="40" t="s">
        <v>64</v>
      </c>
      <c r="K15" s="40" t="s">
        <v>64</v>
      </c>
    </row>
    <row r="16" spans="1:11" x14ac:dyDescent="0.25">
      <c r="A16" s="38" t="s">
        <v>98</v>
      </c>
      <c r="B16" s="39" t="s">
        <v>97</v>
      </c>
      <c r="C16" s="38">
        <v>3</v>
      </c>
      <c r="D16" s="38">
        <v>1</v>
      </c>
      <c r="E16" s="40" t="s">
        <v>64</v>
      </c>
      <c r="F16" s="40" t="s">
        <v>64</v>
      </c>
      <c r="G16" s="40" t="s">
        <v>65</v>
      </c>
      <c r="H16" s="40" t="s">
        <v>64</v>
      </c>
      <c r="I16" s="40" t="s">
        <v>64</v>
      </c>
      <c r="J16" s="40" t="s">
        <v>64</v>
      </c>
      <c r="K16" s="40" t="s">
        <v>64</v>
      </c>
    </row>
    <row r="17" spans="1:11" x14ac:dyDescent="0.25">
      <c r="A17" s="38" t="s">
        <v>26</v>
      </c>
      <c r="B17" s="39" t="s">
        <v>70</v>
      </c>
      <c r="C17" s="38">
        <v>4</v>
      </c>
      <c r="D17" s="38">
        <v>1</v>
      </c>
      <c r="E17" s="40" t="s">
        <v>64</v>
      </c>
      <c r="F17" s="40" t="s">
        <v>64</v>
      </c>
      <c r="G17" s="40" t="s">
        <v>65</v>
      </c>
      <c r="H17" s="40" t="s">
        <v>64</v>
      </c>
      <c r="I17" s="40" t="s">
        <v>64</v>
      </c>
      <c r="J17" s="40" t="s">
        <v>64</v>
      </c>
      <c r="K17" s="40" t="s">
        <v>64</v>
      </c>
    </row>
    <row r="18" spans="1:11" x14ac:dyDescent="0.25">
      <c r="A18" s="38" t="s">
        <v>29</v>
      </c>
      <c r="B18" s="39" t="s">
        <v>71</v>
      </c>
      <c r="C18" s="38">
        <v>6</v>
      </c>
      <c r="D18" s="38">
        <v>1</v>
      </c>
      <c r="E18" s="40" t="s">
        <v>64</v>
      </c>
      <c r="F18" s="40" t="s">
        <v>64</v>
      </c>
      <c r="G18" s="40" t="s">
        <v>65</v>
      </c>
      <c r="H18" s="40" t="s">
        <v>64</v>
      </c>
      <c r="I18" s="40" t="s">
        <v>64</v>
      </c>
      <c r="J18" s="40" t="s">
        <v>64</v>
      </c>
      <c r="K18" s="40" t="s">
        <v>64</v>
      </c>
    </row>
    <row r="19" spans="1:11" x14ac:dyDescent="0.25">
      <c r="A19" s="38" t="s">
        <v>14</v>
      </c>
      <c r="B19" s="39" t="s">
        <v>63</v>
      </c>
      <c r="C19" s="38">
        <v>12</v>
      </c>
      <c r="D19" s="38">
        <v>1</v>
      </c>
      <c r="E19" s="40" t="s">
        <v>64</v>
      </c>
      <c r="F19" s="40" t="s">
        <v>64</v>
      </c>
      <c r="G19" s="40" t="s">
        <v>65</v>
      </c>
      <c r="H19" s="40" t="s">
        <v>64</v>
      </c>
      <c r="I19" s="40" t="s">
        <v>64</v>
      </c>
      <c r="J19" s="40" t="s">
        <v>64</v>
      </c>
      <c r="K19" s="40" t="s">
        <v>64</v>
      </c>
    </row>
    <row r="20" spans="1:11" x14ac:dyDescent="0.25">
      <c r="A20" s="38" t="s">
        <v>17</v>
      </c>
      <c r="B20" s="39" t="s">
        <v>67</v>
      </c>
      <c r="C20" s="38">
        <v>24</v>
      </c>
      <c r="D20" s="38">
        <v>1</v>
      </c>
      <c r="E20" s="40" t="s">
        <v>64</v>
      </c>
      <c r="F20" s="40" t="s">
        <v>64</v>
      </c>
      <c r="G20" s="40" t="s">
        <v>65</v>
      </c>
      <c r="H20" s="40" t="s">
        <v>64</v>
      </c>
      <c r="I20" s="40" t="s">
        <v>64</v>
      </c>
      <c r="J20" s="40" t="s">
        <v>64</v>
      </c>
      <c r="K20" s="40" t="s">
        <v>64</v>
      </c>
    </row>
    <row r="21" spans="1:11" x14ac:dyDescent="0.25">
      <c r="A21" s="41"/>
      <c r="B21" s="42"/>
      <c r="C21" s="41"/>
      <c r="D21" s="41"/>
      <c r="E21" s="43"/>
      <c r="F21" s="43"/>
      <c r="G21" s="43"/>
      <c r="H21" s="43"/>
      <c r="I21" s="43"/>
      <c r="J21" s="43"/>
      <c r="K21" s="43"/>
    </row>
    <row r="22" spans="1:11" ht="55.9" customHeight="1" x14ac:dyDescent="0.25">
      <c r="A22" s="112" t="s">
        <v>107</v>
      </c>
      <c r="B22" s="112"/>
      <c r="C22" s="112"/>
      <c r="D22" s="112"/>
      <c r="E22" s="112"/>
      <c r="F22" s="112"/>
      <c r="G22" s="112"/>
      <c r="H22" s="112"/>
      <c r="I22" s="112"/>
      <c r="J22" s="112"/>
      <c r="K22" s="112"/>
    </row>
  </sheetData>
  <sheetProtection algorithmName="SHA-512" hashValue="ZWVz/gadzvOoA+DaQ/RPUWPR72AwrQJ/N2nfDB9IrmI5pt7+1k1eUzAID+8wtSv5MugwvqEFwkLqPmG3J8srYw==" saltValue="1W8MTG1DefttyOlOsQq6gw==" spinCount="100000" sheet="1" objects="1" scenarios="1"/>
  <mergeCells count="2">
    <mergeCell ref="A1:K1"/>
    <mergeCell ref="A22:K22"/>
  </mergeCells>
  <pageMargins left="0.74803149606299213" right="0.55118110236220474" top="0.86614173228346458" bottom="0.82677165354330717" header="0.31496062992125984" footer="0.27559055118110237"/>
  <pageSetup paperSize="9" orientation="portrait" r:id="rId1"/>
  <headerFooter alignWithMargins="0">
    <oddHeader>&amp;LAnlage 2a: Aufgabenkatalog  der Unterhaltsreinigung (Lose 1 bis 4)
zur Ausschreibung „Unterhalts- und Glasreinigung” für die AOK NordWest Stand: 15.09.2026</oddHeader>
    <oddFooter>&amp;L&amp;F
&amp;A&amp;R&amp;P/&amp;N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15</vt:i4>
      </vt:variant>
    </vt:vector>
  </HeadingPairs>
  <TitlesOfParts>
    <vt:vector size="15" baseType="lpstr">
      <vt:lpstr>Deckblatt</vt:lpstr>
      <vt:lpstr>Kundencenter der Zukunft</vt:lpstr>
      <vt:lpstr>Desksharing</vt:lpstr>
      <vt:lpstr>Legende</vt:lpstr>
      <vt:lpstr>GruppeA</vt:lpstr>
      <vt:lpstr>GruppeB</vt:lpstr>
      <vt:lpstr>GruppeC</vt:lpstr>
      <vt:lpstr>GruppeD</vt:lpstr>
      <vt:lpstr>GruppeE</vt:lpstr>
      <vt:lpstr>GruppeF</vt:lpstr>
      <vt:lpstr>GruppeG</vt:lpstr>
      <vt:lpstr>GruppeH</vt:lpstr>
      <vt:lpstr>GruppeZ</vt:lpstr>
      <vt:lpstr>Bodenreinigung</vt:lpstr>
      <vt:lpstr>TURNUS</vt:lpstr>
    </vt:vector>
  </TitlesOfParts>
  <Company>AOK NORDWEST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Montag-Zielinski, Sandra</cp:lastModifiedBy>
  <cp:lastPrinted>2023-07-19T12:23:23Z</cp:lastPrinted>
  <dcterms:created xsi:type="dcterms:W3CDTF">2016-01-07T11:39:49Z</dcterms:created>
  <dcterms:modified xsi:type="dcterms:W3CDTF">2026-09-09T10:05:08Z</dcterms:modified>
</cp:coreProperties>
</file>